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00" firstSheet="3" activeTab="7"/>
  </bookViews>
  <sheets>
    <sheet name="Приложение 3" sheetId="8" r:id="rId1"/>
    <sheet name="Приложение 4" sheetId="9" r:id="rId2"/>
    <sheet name="Приложение 5" sheetId="11" r:id="rId3"/>
    <sheet name="Приложение 6" sheetId="3" r:id="rId4"/>
    <sheet name="Приложение 7" sheetId="4" r:id="rId5"/>
    <sheet name="Приложение 8" sheetId="5" r:id="rId6"/>
    <sheet name="Приложение 9" sheetId="6" r:id="rId7"/>
    <sheet name="Приложение 10" sheetId="7" r:id="rId8"/>
  </sheets>
  <definedNames>
    <definedName name="_xlnm._FilterDatabase" localSheetId="0" hidden="1">'Приложение 3'!$A$8:$H$153</definedName>
    <definedName name="_xlnm._FilterDatabase" localSheetId="1" hidden="1">'Приложение 4'!$A$7:$H$115</definedName>
    <definedName name="_xlnm._FilterDatabase" localSheetId="2" hidden="1">'Приложение 5'!$A$7:$I$153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7">'Приложение 10'!$A$1:$H$11</definedName>
    <definedName name="_xlnm.Print_Area" localSheetId="0">'Приложение 3'!$A$1:$H$153</definedName>
    <definedName name="_xlnm.Print_Area" localSheetId="2">'Приложение 5'!$A$1:$I$153</definedName>
    <definedName name="_xlnm.Print_Area" localSheetId="3">'Приложение 6'!$A$1:$I$17</definedName>
    <definedName name="_xlnm.Print_Area" localSheetId="4">'Приложение 7'!$A$1:$D$10</definedName>
    <definedName name="_xlnm.Print_Area" localSheetId="5">'Приложение 8'!$A$1:$E$20</definedName>
    <definedName name="_xlnm.Print_Area" localSheetId="6">'Приложение 9'!$A$1:$K$11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1" l="1"/>
  <c r="H9" i="11"/>
  <c r="G9" i="11"/>
  <c r="I151" i="11"/>
  <c r="I150" i="11" s="1"/>
  <c r="H151" i="11"/>
  <c r="G151" i="11"/>
  <c r="G150" i="11" s="1"/>
  <c r="H150" i="11"/>
  <c r="H149" i="11" s="1"/>
  <c r="H148" i="11" s="1"/>
  <c r="H147" i="11" s="1"/>
  <c r="I149" i="11"/>
  <c r="I148" i="11" s="1"/>
  <c r="G149" i="11"/>
  <c r="G148" i="11" s="1"/>
  <c r="G147" i="11" s="1"/>
  <c r="I147" i="11"/>
  <c r="I145" i="11"/>
  <c r="I144" i="11" s="1"/>
  <c r="I143" i="11" s="1"/>
  <c r="I142" i="11" s="1"/>
  <c r="I141" i="11" s="1"/>
  <c r="H145" i="11"/>
  <c r="H144" i="11" s="1"/>
  <c r="G145" i="11"/>
  <c r="G144" i="11"/>
  <c r="G143" i="11" s="1"/>
  <c r="G142" i="11" s="1"/>
  <c r="G141" i="11" s="1"/>
  <c r="H143" i="11"/>
  <c r="H142" i="11" s="1"/>
  <c r="H141" i="11"/>
  <c r="I139" i="11"/>
  <c r="I138" i="11" s="1"/>
  <c r="H139" i="11"/>
  <c r="G139" i="11"/>
  <c r="G138" i="11" s="1"/>
  <c r="G137" i="11" s="1"/>
  <c r="G136" i="11" s="1"/>
  <c r="G135" i="11" s="1"/>
  <c r="H138" i="11"/>
  <c r="H137" i="11" s="1"/>
  <c r="I137" i="11"/>
  <c r="I136" i="11"/>
  <c r="H136" i="11"/>
  <c r="H135" i="11" s="1"/>
  <c r="I135" i="11"/>
  <c r="I133" i="11"/>
  <c r="H133" i="11"/>
  <c r="G133" i="11"/>
  <c r="I131" i="11"/>
  <c r="H131" i="11"/>
  <c r="G131" i="11"/>
  <c r="I128" i="11"/>
  <c r="H128" i="11"/>
  <c r="G128" i="11"/>
  <c r="I126" i="11"/>
  <c r="H126" i="11"/>
  <c r="H123" i="11" s="1"/>
  <c r="G126" i="11"/>
  <c r="I124" i="11"/>
  <c r="I123" i="11" s="1"/>
  <c r="H124" i="11"/>
  <c r="G124" i="11"/>
  <c r="G123" i="11" s="1"/>
  <c r="I121" i="11"/>
  <c r="I120" i="11" s="1"/>
  <c r="H121" i="11"/>
  <c r="G121" i="11"/>
  <c r="G120" i="11" s="1"/>
  <c r="H120" i="11"/>
  <c r="I115" i="11"/>
  <c r="I114" i="11" s="1"/>
  <c r="I113" i="11" s="1"/>
  <c r="I112" i="11" s="1"/>
  <c r="H115" i="11"/>
  <c r="H114" i="11" s="1"/>
  <c r="G115" i="11"/>
  <c r="G114" i="11"/>
  <c r="G113" i="11" s="1"/>
  <c r="H113" i="11"/>
  <c r="H112" i="11" s="1"/>
  <c r="G112" i="11"/>
  <c r="G110" i="11"/>
  <c r="G109" i="11"/>
  <c r="I107" i="11"/>
  <c r="H107" i="11"/>
  <c r="H106" i="11" s="1"/>
  <c r="G107" i="11"/>
  <c r="I106" i="11"/>
  <c r="I105" i="11" s="1"/>
  <c r="G106" i="11"/>
  <c r="H105" i="11"/>
  <c r="I103" i="11"/>
  <c r="I102" i="11" s="1"/>
  <c r="H103" i="11"/>
  <c r="G103" i="11"/>
  <c r="G102" i="11" s="1"/>
  <c r="H102" i="11"/>
  <c r="H101" i="11" s="1"/>
  <c r="I101" i="11"/>
  <c r="G101" i="11"/>
  <c r="I99" i="11"/>
  <c r="H99" i="11"/>
  <c r="H98" i="11" s="1"/>
  <c r="G99" i="11"/>
  <c r="I98" i="11"/>
  <c r="I97" i="11" s="1"/>
  <c r="G98" i="11"/>
  <c r="G97" i="11" s="1"/>
  <c r="H97" i="11"/>
  <c r="I95" i="11"/>
  <c r="I94" i="11" s="1"/>
  <c r="H95" i="11"/>
  <c r="G95" i="11"/>
  <c r="G94" i="11" s="1"/>
  <c r="H94" i="11"/>
  <c r="H93" i="11" s="1"/>
  <c r="H92" i="11" s="1"/>
  <c r="H91" i="11" s="1"/>
  <c r="I93" i="11"/>
  <c r="G93" i="11"/>
  <c r="I89" i="11"/>
  <c r="H89" i="11"/>
  <c r="H88" i="11" s="1"/>
  <c r="G89" i="11"/>
  <c r="I88" i="11"/>
  <c r="I87" i="11" s="1"/>
  <c r="I86" i="11" s="1"/>
  <c r="G88" i="11"/>
  <c r="G87" i="11" s="1"/>
  <c r="G86" i="11" s="1"/>
  <c r="H87" i="11"/>
  <c r="H86" i="11" s="1"/>
  <c r="I83" i="11"/>
  <c r="I82" i="11" s="1"/>
  <c r="H83" i="11"/>
  <c r="G83" i="11"/>
  <c r="G82" i="11" s="1"/>
  <c r="G81" i="11" s="1"/>
  <c r="G76" i="11" s="1"/>
  <c r="G75" i="11" s="1"/>
  <c r="G74" i="11" s="1"/>
  <c r="H82" i="11"/>
  <c r="H81" i="11" s="1"/>
  <c r="I81" i="11"/>
  <c r="I79" i="11"/>
  <c r="I78" i="11" s="1"/>
  <c r="I77" i="11" s="1"/>
  <c r="I76" i="11" s="1"/>
  <c r="I75" i="11" s="1"/>
  <c r="I74" i="11" s="1"/>
  <c r="H79" i="11"/>
  <c r="H78" i="11" s="1"/>
  <c r="G79" i="11"/>
  <c r="G78" i="11"/>
  <c r="G77" i="11" s="1"/>
  <c r="H77" i="11"/>
  <c r="H76" i="11" s="1"/>
  <c r="H75" i="11" s="1"/>
  <c r="H74" i="11" s="1"/>
  <c r="I72" i="11"/>
  <c r="H72" i="11"/>
  <c r="H71" i="11" s="1"/>
  <c r="G72" i="11"/>
  <c r="I71" i="11"/>
  <c r="I70" i="11" s="1"/>
  <c r="I69" i="11" s="1"/>
  <c r="I68" i="11" s="1"/>
  <c r="G71" i="11"/>
  <c r="G70" i="11" s="1"/>
  <c r="G69" i="11" s="1"/>
  <c r="G68" i="11" s="1"/>
  <c r="H70" i="11"/>
  <c r="H69" i="11" s="1"/>
  <c r="H68" i="11"/>
  <c r="I66" i="11"/>
  <c r="H66" i="11"/>
  <c r="G66" i="11"/>
  <c r="I64" i="11"/>
  <c r="I63" i="11" s="1"/>
  <c r="I62" i="11" s="1"/>
  <c r="I61" i="11" s="1"/>
  <c r="H64" i="11"/>
  <c r="G64" i="11"/>
  <c r="G63" i="11"/>
  <c r="G62" i="11" s="1"/>
  <c r="G61" i="11" s="1"/>
  <c r="I58" i="11"/>
  <c r="H58" i="11"/>
  <c r="G58" i="11"/>
  <c r="I56" i="11"/>
  <c r="H56" i="11"/>
  <c r="G56" i="11"/>
  <c r="G53" i="11" s="1"/>
  <c r="I54" i="11"/>
  <c r="H54" i="11"/>
  <c r="H53" i="11" s="1"/>
  <c r="H49" i="11" s="1"/>
  <c r="H48" i="11" s="1"/>
  <c r="G54" i="11"/>
  <c r="I53" i="11"/>
  <c r="I51" i="11"/>
  <c r="I50" i="11" s="1"/>
  <c r="I49" i="11" s="1"/>
  <c r="I48" i="11" s="1"/>
  <c r="H51" i="11"/>
  <c r="H50" i="11" s="1"/>
  <c r="G51" i="11"/>
  <c r="G50" i="11"/>
  <c r="I46" i="11"/>
  <c r="I45" i="11" s="1"/>
  <c r="I44" i="11" s="1"/>
  <c r="I43" i="11" s="1"/>
  <c r="H46" i="11"/>
  <c r="H45" i="11" s="1"/>
  <c r="G46" i="11"/>
  <c r="G45" i="11"/>
  <c r="G44" i="11" s="1"/>
  <c r="H44" i="11"/>
  <c r="H43" i="11" s="1"/>
  <c r="G43" i="11"/>
  <c r="I41" i="11"/>
  <c r="H41" i="11"/>
  <c r="H40" i="11" s="1"/>
  <c r="G41" i="11"/>
  <c r="I40" i="11"/>
  <c r="I39" i="11" s="1"/>
  <c r="G40" i="11"/>
  <c r="H39" i="11"/>
  <c r="H38" i="11" s="1"/>
  <c r="G39" i="11"/>
  <c r="I38" i="11"/>
  <c r="G38" i="11"/>
  <c r="I36" i="11"/>
  <c r="I35" i="11" s="1"/>
  <c r="I34" i="11" s="1"/>
  <c r="I33" i="11" s="1"/>
  <c r="H36" i="11"/>
  <c r="H35" i="11" s="1"/>
  <c r="H34" i="11" s="1"/>
  <c r="H33" i="11" s="1"/>
  <c r="G36" i="11"/>
  <c r="G35" i="11"/>
  <c r="G34" i="11" s="1"/>
  <c r="G33" i="11" s="1"/>
  <c r="I31" i="11"/>
  <c r="H31" i="11"/>
  <c r="H30" i="11" s="1"/>
  <c r="G31" i="11"/>
  <c r="I30" i="11"/>
  <c r="G30" i="11"/>
  <c r="I28" i="11"/>
  <c r="I27" i="11" s="1"/>
  <c r="H28" i="11"/>
  <c r="H27" i="11" s="1"/>
  <c r="G28" i="11"/>
  <c r="G27" i="11"/>
  <c r="I24" i="11"/>
  <c r="H24" i="11"/>
  <c r="H21" i="11" s="1"/>
  <c r="G24" i="11"/>
  <c r="I22" i="11"/>
  <c r="I21" i="11" s="1"/>
  <c r="H22" i="11"/>
  <c r="G22" i="11"/>
  <c r="G21" i="11" s="1"/>
  <c r="I19" i="11"/>
  <c r="I18" i="11" s="1"/>
  <c r="H19" i="11"/>
  <c r="G19" i="11"/>
  <c r="G18" i="11" s="1"/>
  <c r="G17" i="11" s="1"/>
  <c r="G16" i="11" s="1"/>
  <c r="H18" i="11"/>
  <c r="I14" i="11"/>
  <c r="I13" i="11" s="1"/>
  <c r="I12" i="11" s="1"/>
  <c r="I11" i="11" s="1"/>
  <c r="H14" i="11"/>
  <c r="G14" i="11"/>
  <c r="G13" i="11" s="1"/>
  <c r="G12" i="11" s="1"/>
  <c r="G11" i="11" s="1"/>
  <c r="H13" i="11"/>
  <c r="H12" i="11" s="1"/>
  <c r="H11" i="11" s="1"/>
  <c r="I10" i="11" l="1"/>
  <c r="I17" i="11"/>
  <c r="I16" i="11" s="1"/>
  <c r="H85" i="11"/>
  <c r="H63" i="11"/>
  <c r="H62" i="11" s="1"/>
  <c r="H61" i="11" s="1"/>
  <c r="G119" i="11"/>
  <c r="G118" i="11" s="1"/>
  <c r="G117" i="11" s="1"/>
  <c r="G130" i="11"/>
  <c r="I130" i="11"/>
  <c r="I119" i="11" s="1"/>
  <c r="I118" i="11" s="1"/>
  <c r="I117" i="11" s="1"/>
  <c r="H130" i="11"/>
  <c r="H17" i="11"/>
  <c r="H16" i="11" s="1"/>
  <c r="H10" i="11" s="1"/>
  <c r="G49" i="11"/>
  <c r="G48" i="11" s="1"/>
  <c r="G10" i="11" s="1"/>
  <c r="I92" i="11"/>
  <c r="I91" i="11" s="1"/>
  <c r="I85" i="11" s="1"/>
  <c r="G105" i="11"/>
  <c r="G92" i="11" s="1"/>
  <c r="G91" i="11" s="1"/>
  <c r="G85" i="11" s="1"/>
  <c r="H119" i="11"/>
  <c r="H118" i="11" s="1"/>
  <c r="H117" i="11" s="1"/>
  <c r="F64" i="8"/>
  <c r="I153" i="11" l="1"/>
  <c r="H153" i="11"/>
  <c r="G153" i="11"/>
  <c r="H22" i="8"/>
  <c r="F83" i="8" l="1"/>
  <c r="F82" i="8" s="1"/>
  <c r="F81" i="8" s="1"/>
  <c r="F39" i="9"/>
  <c r="H139" i="8" l="1"/>
  <c r="G139" i="8"/>
  <c r="F139" i="8"/>
  <c r="F72" i="8"/>
  <c r="F71" i="8" s="1"/>
  <c r="H113" i="9" l="1"/>
  <c r="H112" i="9" s="1"/>
  <c r="G113" i="9"/>
  <c r="F113" i="9"/>
  <c r="F112" i="9" s="1"/>
  <c r="G112" i="9"/>
  <c r="H110" i="9"/>
  <c r="H109" i="9" s="1"/>
  <c r="G110" i="9"/>
  <c r="F110" i="9"/>
  <c r="F109" i="9" s="1"/>
  <c r="G109" i="9"/>
  <c r="H107" i="9"/>
  <c r="H106" i="9" s="1"/>
  <c r="G107" i="9"/>
  <c r="F107" i="9"/>
  <c r="F106" i="9" s="1"/>
  <c r="G106" i="9"/>
  <c r="H104" i="9"/>
  <c r="G104" i="9"/>
  <c r="F104" i="9"/>
  <c r="H102" i="9"/>
  <c r="H101" i="9" s="1"/>
  <c r="G102" i="9"/>
  <c r="F102" i="9"/>
  <c r="F101" i="9" s="1"/>
  <c r="H99" i="9"/>
  <c r="G99" i="9"/>
  <c r="G98" i="9" s="1"/>
  <c r="F99" i="9"/>
  <c r="F98" i="9" s="1"/>
  <c r="H98" i="9"/>
  <c r="H96" i="9"/>
  <c r="H95" i="9" s="1"/>
  <c r="G96" i="9"/>
  <c r="F96" i="9"/>
  <c r="F95" i="9" s="1"/>
  <c r="G95" i="9"/>
  <c r="H93" i="9"/>
  <c r="H92" i="9" s="1"/>
  <c r="G93" i="9"/>
  <c r="F93" i="9"/>
  <c r="F92" i="9" s="1"/>
  <c r="G92" i="9"/>
  <c r="H90" i="9"/>
  <c r="H89" i="9" s="1"/>
  <c r="G90" i="9"/>
  <c r="F90" i="9"/>
  <c r="F89" i="9" s="1"/>
  <c r="G89" i="9"/>
  <c r="H86" i="9"/>
  <c r="G86" i="9"/>
  <c r="F86" i="9"/>
  <c r="H84" i="9"/>
  <c r="G84" i="9"/>
  <c r="F84" i="9"/>
  <c r="H82" i="9"/>
  <c r="G82" i="9"/>
  <c r="F82" i="9"/>
  <c r="H79" i="9"/>
  <c r="H78" i="9" s="1"/>
  <c r="G79" i="9"/>
  <c r="G78" i="9" s="1"/>
  <c r="F79" i="9"/>
  <c r="F78" i="9" s="1"/>
  <c r="H76" i="9"/>
  <c r="H75" i="9" s="1"/>
  <c r="G76" i="9"/>
  <c r="G75" i="9" s="1"/>
  <c r="F76" i="9"/>
  <c r="F75" i="9" s="1"/>
  <c r="H72" i="9"/>
  <c r="G72" i="9"/>
  <c r="F72" i="9"/>
  <c r="H70" i="9"/>
  <c r="G70" i="9"/>
  <c r="F70" i="9"/>
  <c r="H67" i="9"/>
  <c r="H66" i="9" s="1"/>
  <c r="G67" i="9"/>
  <c r="F67" i="9"/>
  <c r="F66" i="9" s="1"/>
  <c r="G66" i="9"/>
  <c r="H63" i="9"/>
  <c r="H62" i="9" s="1"/>
  <c r="H61" i="9" s="1"/>
  <c r="G63" i="9"/>
  <c r="G62" i="9" s="1"/>
  <c r="G61" i="9" s="1"/>
  <c r="F63" i="9"/>
  <c r="F62" i="9" s="1"/>
  <c r="F61" i="9" s="1"/>
  <c r="H59" i="9"/>
  <c r="H58" i="9" s="1"/>
  <c r="H57" i="9" s="1"/>
  <c r="G59" i="9"/>
  <c r="F59" i="9"/>
  <c r="F58" i="9" s="1"/>
  <c r="F57" i="9" s="1"/>
  <c r="G58" i="9"/>
  <c r="G57" i="9" s="1"/>
  <c r="H55" i="9"/>
  <c r="G55" i="9"/>
  <c r="F55" i="9"/>
  <c r="H53" i="9"/>
  <c r="G53" i="9"/>
  <c r="F53" i="9"/>
  <c r="H52" i="9"/>
  <c r="G52" i="9"/>
  <c r="F52" i="9"/>
  <c r="H50" i="9"/>
  <c r="G50" i="9"/>
  <c r="F50" i="9"/>
  <c r="H48" i="9"/>
  <c r="G48" i="9"/>
  <c r="F48" i="9"/>
  <c r="H46" i="9"/>
  <c r="G46" i="9"/>
  <c r="F46" i="9"/>
  <c r="H43" i="9"/>
  <c r="H42" i="9" s="1"/>
  <c r="G43" i="9"/>
  <c r="F43" i="9"/>
  <c r="F42" i="9" s="1"/>
  <c r="G42" i="9"/>
  <c r="H37" i="9"/>
  <c r="H36" i="9" s="1"/>
  <c r="H35" i="9" s="1"/>
  <c r="G37" i="9"/>
  <c r="G36" i="9" s="1"/>
  <c r="G35" i="9" s="1"/>
  <c r="F37" i="9"/>
  <c r="F36" i="9" s="1"/>
  <c r="F35" i="9" s="1"/>
  <c r="H33" i="9"/>
  <c r="H32" i="9" s="1"/>
  <c r="H31" i="9" s="1"/>
  <c r="G33" i="9"/>
  <c r="G32" i="9" s="1"/>
  <c r="G31" i="9" s="1"/>
  <c r="F33" i="9"/>
  <c r="F32" i="9" s="1"/>
  <c r="F31" i="9" s="1"/>
  <c r="H29" i="9"/>
  <c r="H28" i="9" s="1"/>
  <c r="H27" i="9" s="1"/>
  <c r="G29" i="9"/>
  <c r="F29" i="9"/>
  <c r="F28" i="9" s="1"/>
  <c r="F27" i="9" s="1"/>
  <c r="G28" i="9"/>
  <c r="G27" i="9" s="1"/>
  <c r="H25" i="9"/>
  <c r="H24" i="9" s="1"/>
  <c r="H23" i="9" s="1"/>
  <c r="G25" i="9"/>
  <c r="G24" i="9" s="1"/>
  <c r="G23" i="9" s="1"/>
  <c r="F25" i="9"/>
  <c r="F24" i="9" s="1"/>
  <c r="F23" i="9" s="1"/>
  <c r="H20" i="9"/>
  <c r="H19" i="9" s="1"/>
  <c r="H18" i="9" s="1"/>
  <c r="G20" i="9"/>
  <c r="G19" i="9" s="1"/>
  <c r="G18" i="9" s="1"/>
  <c r="F20" i="9"/>
  <c r="F19" i="9" s="1"/>
  <c r="F18" i="9" s="1"/>
  <c r="H16" i="9"/>
  <c r="H15" i="9" s="1"/>
  <c r="H14" i="9" s="1"/>
  <c r="G16" i="9"/>
  <c r="F16" i="9"/>
  <c r="F15" i="9" s="1"/>
  <c r="F14" i="9" s="1"/>
  <c r="G15" i="9"/>
  <c r="G14" i="9" s="1"/>
  <c r="H11" i="9"/>
  <c r="H10" i="9" s="1"/>
  <c r="H9" i="9" s="1"/>
  <c r="G11" i="9"/>
  <c r="F11" i="9"/>
  <c r="F10" i="9" s="1"/>
  <c r="F9" i="9" s="1"/>
  <c r="G10" i="9"/>
  <c r="G9" i="9" s="1"/>
  <c r="H151" i="8"/>
  <c r="H150" i="8" s="1"/>
  <c r="H149" i="8" s="1"/>
  <c r="H148" i="8" s="1"/>
  <c r="H147" i="8" s="1"/>
  <c r="G151" i="8"/>
  <c r="G150" i="8" s="1"/>
  <c r="F151" i="8"/>
  <c r="F150" i="8" s="1"/>
  <c r="F149" i="8" s="1"/>
  <c r="F148" i="8" s="1"/>
  <c r="F147" i="8" s="1"/>
  <c r="G149" i="8"/>
  <c r="G148" i="8" s="1"/>
  <c r="G147" i="8" s="1"/>
  <c r="H145" i="8"/>
  <c r="H144" i="8" s="1"/>
  <c r="G145" i="8"/>
  <c r="F145" i="8"/>
  <c r="F144" i="8" s="1"/>
  <c r="F143" i="8" s="1"/>
  <c r="F142" i="8" s="1"/>
  <c r="F141" i="8" s="1"/>
  <c r="G144" i="8"/>
  <c r="G143" i="8" s="1"/>
  <c r="H143" i="8"/>
  <c r="H142" i="8" s="1"/>
  <c r="H141" i="8" s="1"/>
  <c r="G142" i="8"/>
  <c r="G141" i="8" s="1"/>
  <c r="H138" i="8"/>
  <c r="H137" i="8" s="1"/>
  <c r="G138" i="8"/>
  <c r="F138" i="8"/>
  <c r="F137" i="8" s="1"/>
  <c r="F136" i="8" s="1"/>
  <c r="F135" i="8" s="1"/>
  <c r="G137" i="8"/>
  <c r="H136" i="8"/>
  <c r="H135" i="8" s="1"/>
  <c r="G136" i="8"/>
  <c r="G135" i="8" s="1"/>
  <c r="H133" i="8"/>
  <c r="G133" i="8"/>
  <c r="F133" i="8"/>
  <c r="H131" i="8"/>
  <c r="G131" i="8"/>
  <c r="F131" i="8"/>
  <c r="H128" i="8"/>
  <c r="G128" i="8"/>
  <c r="F128" i="8"/>
  <c r="H126" i="8"/>
  <c r="G126" i="8"/>
  <c r="F126" i="8"/>
  <c r="H124" i="8"/>
  <c r="G124" i="8"/>
  <c r="F124" i="8"/>
  <c r="H121" i="8"/>
  <c r="H120" i="8" s="1"/>
  <c r="G121" i="8"/>
  <c r="G120" i="8" s="1"/>
  <c r="F121" i="8"/>
  <c r="F120" i="8" s="1"/>
  <c r="H115" i="8"/>
  <c r="H114" i="8" s="1"/>
  <c r="G115" i="8"/>
  <c r="F115" i="8"/>
  <c r="F114" i="8" s="1"/>
  <c r="F113" i="8" s="1"/>
  <c r="F112" i="8" s="1"/>
  <c r="G114" i="8"/>
  <c r="G113" i="8" s="1"/>
  <c r="G112" i="8" s="1"/>
  <c r="H113" i="8"/>
  <c r="H112" i="8" s="1"/>
  <c r="F110" i="8"/>
  <c r="F109" i="8"/>
  <c r="H107" i="8"/>
  <c r="H106" i="8" s="1"/>
  <c r="G107" i="8"/>
  <c r="G106" i="8" s="1"/>
  <c r="F107" i="8"/>
  <c r="F106" i="8" s="1"/>
  <c r="H103" i="8"/>
  <c r="H102" i="8" s="1"/>
  <c r="G103" i="8"/>
  <c r="F103" i="8"/>
  <c r="F102" i="8" s="1"/>
  <c r="F101" i="8" s="1"/>
  <c r="G102" i="8"/>
  <c r="G101" i="8" s="1"/>
  <c r="H101" i="8"/>
  <c r="H99" i="8"/>
  <c r="H98" i="8" s="1"/>
  <c r="H97" i="8" s="1"/>
  <c r="G99" i="8"/>
  <c r="G98" i="8" s="1"/>
  <c r="G97" i="8" s="1"/>
  <c r="F99" i="8"/>
  <c r="F98" i="8" s="1"/>
  <c r="F97" i="8" s="1"/>
  <c r="H95" i="8"/>
  <c r="H94" i="8" s="1"/>
  <c r="G95" i="8"/>
  <c r="G94" i="8" s="1"/>
  <c r="G93" i="8" s="1"/>
  <c r="F95" i="8"/>
  <c r="F94" i="8" s="1"/>
  <c r="F93" i="8" s="1"/>
  <c r="H93" i="8"/>
  <c r="H89" i="8"/>
  <c r="H88" i="8" s="1"/>
  <c r="H87" i="8" s="1"/>
  <c r="H86" i="8" s="1"/>
  <c r="G89" i="8"/>
  <c r="G88" i="8" s="1"/>
  <c r="G87" i="8" s="1"/>
  <c r="G86" i="8" s="1"/>
  <c r="F89" i="8"/>
  <c r="F88" i="8" s="1"/>
  <c r="F87" i="8" s="1"/>
  <c r="F86" i="8" s="1"/>
  <c r="H83" i="8"/>
  <c r="G83" i="8"/>
  <c r="H82" i="8"/>
  <c r="G82" i="8"/>
  <c r="H81" i="8"/>
  <c r="G81" i="8"/>
  <c r="H79" i="8"/>
  <c r="H78" i="8" s="1"/>
  <c r="H77" i="8" s="1"/>
  <c r="G79" i="8"/>
  <c r="G78" i="8" s="1"/>
  <c r="G77" i="8" s="1"/>
  <c r="F79" i="8"/>
  <c r="F78" i="8" s="1"/>
  <c r="F77" i="8" s="1"/>
  <c r="F76" i="8" s="1"/>
  <c r="F75" i="8" s="1"/>
  <c r="F74" i="8" s="1"/>
  <c r="H72" i="8"/>
  <c r="G72" i="8"/>
  <c r="H71" i="8"/>
  <c r="H70" i="8" s="1"/>
  <c r="G71" i="8"/>
  <c r="F70" i="8"/>
  <c r="F69" i="8" s="1"/>
  <c r="G70" i="8"/>
  <c r="G69" i="8" s="1"/>
  <c r="G68" i="8" s="1"/>
  <c r="H69" i="8"/>
  <c r="H68" i="8" s="1"/>
  <c r="H66" i="8"/>
  <c r="G66" i="8"/>
  <c r="F66" i="8"/>
  <c r="F63" i="8" s="1"/>
  <c r="F62" i="8" s="1"/>
  <c r="F61" i="8" s="1"/>
  <c r="H64" i="8"/>
  <c r="G64" i="8"/>
  <c r="H58" i="8"/>
  <c r="G58" i="8"/>
  <c r="F58" i="8"/>
  <c r="H56" i="8"/>
  <c r="G56" i="8"/>
  <c r="F56" i="8"/>
  <c r="H54" i="8"/>
  <c r="H53" i="8" s="1"/>
  <c r="G54" i="8"/>
  <c r="G53" i="8" s="1"/>
  <c r="F54" i="8"/>
  <c r="H51" i="8"/>
  <c r="H50" i="8" s="1"/>
  <c r="G51" i="8"/>
  <c r="F51" i="8"/>
  <c r="F50" i="8" s="1"/>
  <c r="G50" i="8"/>
  <c r="H46" i="8"/>
  <c r="H45" i="8" s="1"/>
  <c r="G46" i="8"/>
  <c r="F46" i="8"/>
  <c r="F45" i="8" s="1"/>
  <c r="F44" i="8" s="1"/>
  <c r="F43" i="8" s="1"/>
  <c r="G45" i="8"/>
  <c r="G44" i="8" s="1"/>
  <c r="H44" i="8"/>
  <c r="H43" i="8" s="1"/>
  <c r="G43" i="8"/>
  <c r="H41" i="8"/>
  <c r="H40" i="8" s="1"/>
  <c r="G41" i="8"/>
  <c r="F41" i="8"/>
  <c r="F40" i="8" s="1"/>
  <c r="F39" i="8" s="1"/>
  <c r="F38" i="8" s="1"/>
  <c r="G40" i="8"/>
  <c r="G39" i="8" s="1"/>
  <c r="G38" i="8" s="1"/>
  <c r="H39" i="8"/>
  <c r="H38" i="8" s="1"/>
  <c r="H36" i="8"/>
  <c r="H35" i="8" s="1"/>
  <c r="H34" i="8" s="1"/>
  <c r="H33" i="8" s="1"/>
  <c r="G36" i="8"/>
  <c r="F36" i="8"/>
  <c r="F35" i="8" s="1"/>
  <c r="F34" i="8" s="1"/>
  <c r="F33" i="8" s="1"/>
  <c r="G35" i="8"/>
  <c r="G34" i="8" s="1"/>
  <c r="G33" i="8" s="1"/>
  <c r="H31" i="8"/>
  <c r="H30" i="8" s="1"/>
  <c r="G31" i="8"/>
  <c r="F31" i="8"/>
  <c r="F30" i="8" s="1"/>
  <c r="G30" i="8"/>
  <c r="H28" i="8"/>
  <c r="H27" i="8" s="1"/>
  <c r="G28" i="8"/>
  <c r="F28" i="8"/>
  <c r="F27" i="8" s="1"/>
  <c r="G27" i="8"/>
  <c r="H24" i="8"/>
  <c r="H21" i="8" s="1"/>
  <c r="G24" i="8"/>
  <c r="F24" i="8"/>
  <c r="G22" i="8"/>
  <c r="F22" i="8"/>
  <c r="H19" i="8"/>
  <c r="H18" i="8" s="1"/>
  <c r="G19" i="8"/>
  <c r="G18" i="8" s="1"/>
  <c r="F19" i="8"/>
  <c r="F18" i="8" s="1"/>
  <c r="H14" i="8"/>
  <c r="H13" i="8" s="1"/>
  <c r="H12" i="8" s="1"/>
  <c r="H11" i="8" s="1"/>
  <c r="G14" i="8"/>
  <c r="G13" i="8" s="1"/>
  <c r="G12" i="8" s="1"/>
  <c r="G11" i="8" s="1"/>
  <c r="F14" i="8"/>
  <c r="F13" i="8" s="1"/>
  <c r="F12" i="8" s="1"/>
  <c r="F11" i="8" s="1"/>
  <c r="F130" i="8" l="1"/>
  <c r="G81" i="9"/>
  <c r="F81" i="9"/>
  <c r="H81" i="9"/>
  <c r="G45" i="9"/>
  <c r="G69" i="9"/>
  <c r="G13" i="9"/>
  <c r="G41" i="9"/>
  <c r="H13" i="9"/>
  <c r="G22" i="9"/>
  <c r="H22" i="9"/>
  <c r="F13" i="9"/>
  <c r="F45" i="9"/>
  <c r="F41" i="9" s="1"/>
  <c r="H45" i="9"/>
  <c r="H41" i="9" s="1"/>
  <c r="F69" i="9"/>
  <c r="H69" i="9"/>
  <c r="G101" i="9"/>
  <c r="H17" i="8"/>
  <c r="H16" i="8" s="1"/>
  <c r="G63" i="8"/>
  <c r="G62" i="8" s="1"/>
  <c r="G61" i="8" s="1"/>
  <c r="H63" i="8"/>
  <c r="H62" i="8" s="1"/>
  <c r="H61" i="8" s="1"/>
  <c r="G21" i="8"/>
  <c r="F21" i="8"/>
  <c r="F17" i="8" s="1"/>
  <c r="F16" i="8" s="1"/>
  <c r="H123" i="8"/>
  <c r="G49" i="8"/>
  <c r="G48" i="8" s="1"/>
  <c r="H49" i="8"/>
  <c r="H48" i="8" s="1"/>
  <c r="H105" i="8"/>
  <c r="H92" i="8" s="1"/>
  <c r="H91" i="8" s="1"/>
  <c r="H85" i="8" s="1"/>
  <c r="G123" i="8"/>
  <c r="F123" i="8"/>
  <c r="F119" i="8" s="1"/>
  <c r="F118" i="8" s="1"/>
  <c r="F117" i="8" s="1"/>
  <c r="F68" i="8"/>
  <c r="H76" i="8"/>
  <c r="H75" i="8" s="1"/>
  <c r="H74" i="8" s="1"/>
  <c r="G105" i="8"/>
  <c r="F105" i="8"/>
  <c r="F92" i="8" s="1"/>
  <c r="F91" i="8" s="1"/>
  <c r="F85" i="8" s="1"/>
  <c r="H130" i="8"/>
  <c r="G17" i="8"/>
  <c r="G16" i="8" s="1"/>
  <c r="F53" i="8"/>
  <c r="F49" i="8" s="1"/>
  <c r="F48" i="8" s="1"/>
  <c r="G76" i="8"/>
  <c r="G75" i="8" s="1"/>
  <c r="G74" i="8" s="1"/>
  <c r="G92" i="8"/>
  <c r="G91" i="8" s="1"/>
  <c r="G85" i="8" s="1"/>
  <c r="G130" i="8"/>
  <c r="F22" i="9"/>
  <c r="G65" i="9" l="1"/>
  <c r="G115" i="9" s="1"/>
  <c r="F65" i="9"/>
  <c r="F115" i="9" s="1"/>
  <c r="H65" i="9"/>
  <c r="H115" i="9" s="1"/>
  <c r="G119" i="8"/>
  <c r="G118" i="8" s="1"/>
  <c r="G117" i="8" s="1"/>
  <c r="H119" i="8"/>
  <c r="H118" i="8" s="1"/>
  <c r="H117" i="8" s="1"/>
  <c r="H10" i="8"/>
  <c r="H153" i="8" s="1"/>
  <c r="G10" i="8"/>
  <c r="F10" i="8"/>
  <c r="F153" i="8" s="1"/>
  <c r="G153" i="8" l="1"/>
  <c r="K9" i="6"/>
  <c r="I9" i="6"/>
  <c r="H9" i="6"/>
  <c r="F9" i="6"/>
  <c r="E9" i="6"/>
  <c r="C9" i="6"/>
  <c r="E18" i="5"/>
  <c r="E17" i="5" s="1"/>
  <c r="E16" i="5" s="1"/>
  <c r="D18" i="5"/>
  <c r="C18" i="5"/>
  <c r="C17" i="5" s="1"/>
  <c r="C16" i="5" s="1"/>
  <c r="D17" i="5"/>
  <c r="D16" i="5" s="1"/>
  <c r="E14" i="5"/>
  <c r="E13" i="5" s="1"/>
  <c r="E12" i="5" s="1"/>
  <c r="E11" i="5" s="1"/>
  <c r="E20" i="5" s="1"/>
  <c r="E10" i="5" s="1"/>
  <c r="D14" i="5"/>
  <c r="D13" i="5" s="1"/>
  <c r="D12" i="5" s="1"/>
  <c r="D11" i="5" s="1"/>
  <c r="D20" i="5" s="1"/>
  <c r="D10" i="5" s="1"/>
  <c r="C14" i="5"/>
  <c r="C13" i="5" s="1"/>
  <c r="C12" i="5" s="1"/>
  <c r="C11" i="5" s="1"/>
  <c r="C20" i="5" s="1"/>
  <c r="C10" i="5" s="1"/>
  <c r="D10" i="4"/>
  <c r="C10" i="4"/>
  <c r="B10" i="4"/>
  <c r="I15" i="3"/>
  <c r="I14" i="3" s="1"/>
  <c r="I13" i="3" s="1"/>
  <c r="I12" i="3" s="1"/>
  <c r="I11" i="3" s="1"/>
  <c r="I17" i="3" s="1"/>
  <c r="H15" i="3"/>
  <c r="G15" i="3"/>
  <c r="G14" i="3" s="1"/>
  <c r="G13" i="3" s="1"/>
  <c r="G12" i="3" s="1"/>
  <c r="G11" i="3" s="1"/>
  <c r="G17" i="3" s="1"/>
  <c r="H14" i="3"/>
  <c r="H13" i="3" s="1"/>
  <c r="H12" i="3" s="1"/>
  <c r="H11" i="3" s="1"/>
  <c r="H17" i="3" s="1"/>
</calcChain>
</file>

<file path=xl/sharedStrings.xml><?xml version="1.0" encoding="utf-8"?>
<sst xmlns="http://schemas.openxmlformats.org/spreadsheetml/2006/main" count="1030" uniqueCount="203">
  <si>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</si>
  <si>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</si>
  <si>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</si>
  <si>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</si>
  <si>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</si>
  <si>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</si>
  <si>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</si>
  <si>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</si>
  <si>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</si>
  <si>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</si>
  <si>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</si>
  <si>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</si>
  <si>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</si>
  <si>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</si>
  <si>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</si>
  <si>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</si>
  <si>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</si>
  <si>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</si>
  <si>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</si>
  <si>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</si>
  <si>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</si>
  <si>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</si>
  <si>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</si>
  <si>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</si>
  <si>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</si>
  <si>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</si>
  <si>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</si>
  <si>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</si>
  <si>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</si>
  <si>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</si>
  <si>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</si>
  <si>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</si>
  <si>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</si>
  <si>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</si>
  <si>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</si>
  <si>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</si>
  <si>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</si>
  <si>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</si>
  <si>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</si>
  <si>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</si>
  <si>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</si>
  <si>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</si>
  <si>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</si>
  <si>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</si>
  <si>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</si>
  <si>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</si>
  <si>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</si>
  <si>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</si>
  <si>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</si>
  <si>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</si>
  <si>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</si>
  <si>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</si>
  <si>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</si>
  <si>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</si>
  <si>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</si>
  <si>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</si>
  <si>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</si>
  <si>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</si>
  <si>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</si>
  <si>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</si>
  <si>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</si>
  <si>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</si>
  <si>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</si>
  <si>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</si>
  <si>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</si>
  <si>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</si>
  <si>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</si>
  <si>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</si>
  <si>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</si>
  <si>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</si>
  <si>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</si>
  <si>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</si>
  <si>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</si>
  <si>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</si>
  <si>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</si>
  <si>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</si>
  <si>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</si>
  <si>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</si>
  <si>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</si>
  <si>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</si>
  <si>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</si>
  <si>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</si>
  <si>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</si>
  <si>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</si>
  <si>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</si>
  <si>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</si>
  <si>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</si>
  <si>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</si>
  <si>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</si>
  <si>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</si>
  <si>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</si>
  <si>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</si>
  <si>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</si>
  <si>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</si>
  <si>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</si>
  <si>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</si>
  <si>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Физическая культура и спорт</t>
  </si>
  <si>
    <t>Другие вопросы в области физической культуры и спорта</t>
  </si>
  <si>
    <t>60.0.00.00000</t>
  </si>
  <si>
    <t>60.0.00.01590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</si>
  <si>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</si>
  <si>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</si>
  <si>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</si>
  <si>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</si>
  <si>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</si>
  <si>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</si>
  <si>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</si>
  <si>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</si>
  <si>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ГРБС</t>
  </si>
  <si>
    <t>2024 год</t>
  </si>
  <si>
    <t xml:space="preserve">Публичные нормативные социальные выплаты гражданам </t>
  </si>
  <si>
    <t>Приложение 7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</si>
  <si>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</si>
  <si>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</si>
  <si>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</si>
  <si>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</si>
  <si>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</si>
  <si>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</si>
  <si>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</si>
  <si>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</si>
  <si>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</si>
  <si>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</si>
  <si>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</si>
  <si>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</si>
  <si>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</si>
  <si>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</si>
  <si>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</si>
  <si>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</si>
  <si>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</si>
  <si>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</si>
  <si>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</si>
  <si>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</si>
  <si>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</si>
  <si>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</si>
  <si>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</si>
  <si>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</si>
  <si>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</si>
  <si>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</si>
  <si>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</si>
  <si>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</si>
  <si>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</si>
  <si>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</si>
  <si>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</si>
  <si>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</si>
  <si>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</si>
  <si>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</si>
  <si>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</si>
  <si>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</si>
  <si>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</si>
  <si>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</si>
  <si>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</si>
  <si>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</si>
  <si>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</si>
  <si>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</si>
  <si>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</si>
  <si>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</si>
  <si>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</si>
  <si>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</si>
  <si>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</si>
  <si>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</si>
  <si>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</si>
  <si>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</si>
  <si>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</si>
  <si>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к Решению "О бюджете Тальменского сельсовета на 2022 год и плановый период 2023 и 2024 годов"</t>
  </si>
  <si>
    <t>ПРОГРАММА МУНИЦИПАЛЬНЫХ ГАРАНТИЙ ТАЛЬМЕНСКОГО СЕЛЬСОВЕТА В ВАЛЮТЕ РОССИЙСКОЙ ФЕДЕРАЦИИ НА 2022 ГОД И ПЛАНОВЫЙ ПЕРИОД  2023 И 2024 ГОДОВ</t>
  </si>
  <si>
    <t xml:space="preserve">                                                   ПРОГРАММА МУНИЦИПАЛЬНЫХ ВНУТРЕННИХ ЗАИМСТВОВАНИЙ ТАЛЬМЕНСКОГО СЕЛЬСОВЕТА НА 2022 ГОД И ПЛАНОВЫЙ ПЕРИОД  2023 И 2024 ГОДОВ</t>
  </si>
  <si>
    <t>Тальменский сельсовет</t>
  </si>
  <si>
    <t xml:space="preserve">Сумма </t>
  </si>
  <si>
    <t>Исполнение судебных актов</t>
  </si>
  <si>
    <t xml:space="preserve">Исполнение судебных актов </t>
  </si>
  <si>
    <t>Премии и гранты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</si>
  <si>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</si>
  <si>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 xml:space="preserve">Муниципальная программа "Дорожное хозяйство на территории 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</si>
  <si>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</si>
  <si>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</si>
  <si>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</si>
  <si>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</si>
  <si>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>Муниципальная программа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</si>
  <si>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</si>
  <si>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</si>
  <si>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</si>
  <si>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</si>
  <si>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</si>
  <si>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</si>
  <si>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</si>
  <si>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</si>
  <si>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58.4.00.70510</t>
  </si>
  <si>
    <t>Муниципальная программа " Молодежная политика и оздоровление детей на территории  Тальменского сельсовета"</t>
  </si>
  <si>
    <t xml:space="preserve">Реализация мероприятий  по развитию молодежной политики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</si>
  <si>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</si>
  <si>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</si>
  <si>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>59.0.00.40580</t>
  </si>
  <si>
    <t>Реализация мероприятий муниципальной программы " Сохранение и развитие культуры на территории Тальменского сельсовета"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</si>
  <si>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</si>
  <si>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</si>
  <si>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</si>
  <si>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</si>
  <si>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</si>
  <si>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99.9.00.00000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</si>
  <si>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</si>
  <si>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</si>
  <si>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Тальменского сельсовета Искитмского района Новосибирской области</t>
  </si>
  <si>
    <t>от 23.12.2021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</si>
</sst>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0" fillId="0" borderId="0" xfId="0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/>
    <xf numFmtId="167" fontId="3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Border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/>
    <xf numFmtId="0" fontId="2" fillId="0" borderId="8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top" wrapText="1"/>
    </xf>
    <xf numFmtId="167" fontId="2" fillId="0" borderId="8" xfId="1" applyNumberFormat="1" applyFont="1" applyBorder="1" applyAlignment="1">
      <alignment horizontal="center" vertical="center" wrapText="1"/>
    </xf>
    <xf numFmtId="167" fontId="2" fillId="0" borderId="0" xfId="1" applyNumberFormat="1" applyFont="1" applyFill="1"/>
    <xf numFmtId="0" fontId="5" fillId="0" borderId="0" xfId="1" applyFont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/>
    <xf numFmtId="0" fontId="5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169" fontId="5" fillId="0" borderId="8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67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top" wrapText="1"/>
    </xf>
    <xf numFmtId="167" fontId="2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3" borderId="0" xfId="1" applyFont="1" applyFill="1" applyAlignment="1">
      <alignment horizontal="right" vertical="center" wrapText="1"/>
    </xf>
    <xf numFmtId="167" fontId="5" fillId="3" borderId="8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 applyFill="1"/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6" fillId="0" borderId="8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7" fillId="0" borderId="8" xfId="1" applyNumberFormat="1" applyFont="1" applyFill="1" applyBorder="1" applyAlignment="1" applyProtection="1">
      <alignment horizontal="center" vertical="center"/>
      <protection hidden="1"/>
    </xf>
    <xf numFmtId="164" fontId="17" fillId="0" borderId="8" xfId="1" applyNumberFormat="1" applyFont="1" applyFill="1" applyBorder="1" applyAlignment="1" applyProtection="1">
      <alignment horizontal="center" vertical="center"/>
      <protection hidden="1"/>
    </xf>
    <xf numFmtId="167" fontId="17" fillId="0" borderId="8" xfId="1" applyNumberFormat="1" applyFont="1" applyFill="1" applyBorder="1" applyAlignment="1" applyProtection="1">
      <alignment horizontal="right" vertical="center"/>
      <protection hidden="1"/>
    </xf>
    <xf numFmtId="168" fontId="17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>
      <alignment horizontal="right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9" xfId="1" applyNumberFormat="1" applyFont="1" applyFill="1" applyBorder="1" applyAlignment="1" applyProtection="1">
      <alignment horizontal="right" vertical="center"/>
      <protection hidden="1"/>
    </xf>
    <xf numFmtId="168" fontId="5" fillId="3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8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5" fillId="3" borderId="10" xfId="1" applyNumberFormat="1" applyFont="1" applyFill="1" applyBorder="1" applyAlignment="1" applyProtection="1">
      <alignment horizontal="right" vertical="center"/>
      <protection hidden="1"/>
    </xf>
    <xf numFmtId="168" fontId="5" fillId="3" borderId="10" xfId="1" applyNumberFormat="1" applyFont="1" applyFill="1" applyBorder="1" applyAlignment="1" applyProtection="1">
      <alignment horizontal="right" vertical="center"/>
      <protection hidden="1"/>
    </xf>
    <xf numFmtId="167" fontId="12" fillId="3" borderId="8" xfId="1" applyNumberFormat="1" applyFont="1" applyFill="1" applyBorder="1" applyAlignment="1" applyProtection="1">
      <alignment horizontal="right" vertical="center"/>
      <protection hidden="1"/>
    </xf>
    <xf numFmtId="168" fontId="12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Alignment="1">
      <alignment horizontal="center" vertical="top" wrapText="1"/>
    </xf>
    <xf numFmtId="0" fontId="5" fillId="0" borderId="8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1" applyFont="1" applyFill="1" applyAlignment="1">
      <alignment horizontal="right" vertical="center"/>
    </xf>
    <xf numFmtId="0" fontId="2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8"/>
  <sheetViews>
    <sheetView showGridLines="0" view="pageBreakPreview" zoomScale="90" zoomScaleNormal="100" zoomScaleSheetLayoutView="90" workbookViewId="0">
      <selection activeCell="H15" sqref="H15"/>
    </sheetView>
  </sheetViews>
  <sheetFormatPr defaultColWidth="9.140625" defaultRowHeight="12.75" x14ac:dyDescent="0.2"/>
  <cols>
    <col min="1" max="1" width="53.7109375" style="57" customWidth="1"/>
    <col min="2" max="3" width="5" style="57" customWidth="1"/>
    <col min="4" max="4" width="14.28515625" style="57" customWidth="1"/>
    <col min="5" max="5" width="6.42578125" style="57" customWidth="1"/>
    <col min="6" max="6" width="12.42578125" style="57" customWidth="1"/>
    <col min="7" max="7" width="12.5703125" style="57" customWidth="1"/>
    <col min="8" max="8" width="13.140625" style="57" customWidth="1"/>
    <col min="9" max="9" width="25.7109375" style="57" customWidth="1"/>
    <col min="10" max="243" width="9.140625" style="57" customWidth="1"/>
    <col min="244" max="16384" width="9.140625" style="57"/>
  </cols>
  <sheetData>
    <row r="1" spans="1:9" x14ac:dyDescent="0.2">
      <c r="A1" s="1"/>
      <c r="B1" s="1"/>
      <c r="C1" s="1"/>
      <c r="D1" s="1"/>
      <c r="E1" s="221" t="s">
        <v>159</v>
      </c>
      <c r="F1" s="221"/>
      <c r="G1" s="221"/>
      <c r="H1" s="221"/>
    </row>
    <row r="2" spans="1:9" ht="42.75" customHeight="1" x14ac:dyDescent="0.2">
      <c r="A2" s="1"/>
      <c r="B2" s="1"/>
      <c r="C2" s="1"/>
      <c r="D2" s="86"/>
      <c r="E2" s="160"/>
      <c r="F2" s="222" t="s">
        <v>163</v>
      </c>
      <c r="G2" s="223"/>
      <c r="H2" s="223"/>
    </row>
    <row r="3" spans="1:9" ht="15" x14ac:dyDescent="0.25">
      <c r="A3" s="1"/>
      <c r="B3" s="1"/>
      <c r="C3" s="1"/>
      <c r="D3" s="4"/>
      <c r="E3" s="4"/>
      <c r="F3" s="221" t="s">
        <v>202</v>
      </c>
      <c r="G3" s="224"/>
      <c r="H3" s="224"/>
    </row>
    <row r="4" spans="1:9" x14ac:dyDescent="0.2">
      <c r="A4" s="1"/>
      <c r="B4" s="1"/>
      <c r="C4" s="1"/>
      <c r="D4" s="1"/>
      <c r="E4" s="1"/>
      <c r="F4" s="1"/>
      <c r="G4" s="1"/>
      <c r="H4" s="1"/>
    </row>
    <row r="5" spans="1:9" s="6" customFormat="1" ht="62.25" customHeight="1" x14ac:dyDescent="0.2">
      <c r="A5" s="225" t="s">
        <v>160</v>
      </c>
      <c r="B5" s="225"/>
      <c r="C5" s="225"/>
      <c r="D5" s="225"/>
      <c r="E5" s="225"/>
      <c r="F5" s="225"/>
      <c r="G5" s="225"/>
      <c r="H5" s="225"/>
    </row>
    <row r="6" spans="1:9" s="6" customFormat="1" ht="15.75" x14ac:dyDescent="0.2">
      <c r="A6" s="5"/>
      <c r="B6" s="59"/>
      <c r="C6" s="59"/>
      <c r="D6" s="59"/>
      <c r="E6" s="59"/>
      <c r="F6" s="59"/>
      <c r="G6" s="59"/>
      <c r="H6" s="59"/>
    </row>
    <row r="7" spans="1:9" x14ac:dyDescent="0.2">
      <c r="H7" s="4" t="s">
        <v>0</v>
      </c>
    </row>
    <row r="8" spans="1:9" ht="15" x14ac:dyDescent="0.2">
      <c r="A8" s="226" t="s">
        <v>1</v>
      </c>
      <c r="B8" s="226" t="s">
        <v>2</v>
      </c>
      <c r="C8" s="226" t="s">
        <v>3</v>
      </c>
      <c r="D8" s="226" t="s">
        <v>4</v>
      </c>
      <c r="E8" s="226" t="s">
        <v>5</v>
      </c>
      <c r="F8" s="228" t="s">
        <v>167</v>
      </c>
      <c r="G8" s="229"/>
      <c r="H8" s="229"/>
    </row>
    <row r="9" spans="1:9" ht="15.75" x14ac:dyDescent="0.2">
      <c r="A9" s="227"/>
      <c r="B9" s="227"/>
      <c r="C9" s="227"/>
      <c r="D9" s="227"/>
      <c r="E9" s="227"/>
      <c r="F9" s="8" t="s">
        <v>7</v>
      </c>
      <c r="G9" s="8" t="s">
        <v>8</v>
      </c>
      <c r="H9" s="8" t="s">
        <v>109</v>
      </c>
    </row>
    <row r="10" spans="1:9" ht="15.75" x14ac:dyDescent="0.2">
      <c r="A10" s="9" t="s">
        <v>9</v>
      </c>
      <c r="B10" s="10">
        <v>1</v>
      </c>
      <c r="C10" s="11" t="s">
        <v>10</v>
      </c>
      <c r="D10" s="12" t="s">
        <v>10</v>
      </c>
      <c r="E10" s="13" t="s">
        <v>10</v>
      </c>
      <c r="F10" s="82">
        <f t="shared" ref="F10:G10" si="0">F11+F16+F33+F43+F48</f>
        <v>5631.1</v>
      </c>
      <c r="G10" s="82">
        <f t="shared" si="0"/>
        <v>5226.0000000000009</v>
      </c>
      <c r="H10" s="161">
        <f>H11+H16+H33+H43+H48</f>
        <v>4514.8999999999996</v>
      </c>
      <c r="I10" s="162"/>
    </row>
    <row r="11" spans="1:9" ht="47.25" x14ac:dyDescent="0.2">
      <c r="A11" s="49" t="s">
        <v>11</v>
      </c>
      <c r="B11" s="10">
        <v>1</v>
      </c>
      <c r="C11" s="11">
        <v>2</v>
      </c>
      <c r="D11" s="12" t="s">
        <v>10</v>
      </c>
      <c r="E11" s="13" t="s">
        <v>10</v>
      </c>
      <c r="F11" s="82">
        <f t="shared" ref="F11:H14" si="1">F12</f>
        <v>769.1</v>
      </c>
      <c r="G11" s="82">
        <f t="shared" si="1"/>
        <v>769.1</v>
      </c>
      <c r="H11" s="161">
        <f t="shared" si="1"/>
        <v>769.1</v>
      </c>
    </row>
    <row r="12" spans="1:9" ht="15.75" x14ac:dyDescent="0.2">
      <c r="A12" s="47" t="s">
        <v>12</v>
      </c>
      <c r="B12" s="17">
        <v>1</v>
      </c>
      <c r="C12" s="18">
        <v>2</v>
      </c>
      <c r="D12" s="19" t="s">
        <v>13</v>
      </c>
      <c r="E12" s="20" t="s">
        <v>10</v>
      </c>
      <c r="F12" s="36">
        <f t="shared" si="1"/>
        <v>769.1</v>
      </c>
      <c r="G12" s="36">
        <f t="shared" si="1"/>
        <v>769.1</v>
      </c>
      <c r="H12" s="163">
        <f t="shared" si="1"/>
        <v>769.1</v>
      </c>
    </row>
    <row r="13" spans="1:9" ht="15.75" x14ac:dyDescent="0.2">
      <c r="A13" s="47" t="s">
        <v>14</v>
      </c>
      <c r="B13" s="17">
        <v>1</v>
      </c>
      <c r="C13" s="18">
        <v>2</v>
      </c>
      <c r="D13" s="19" t="s">
        <v>15</v>
      </c>
      <c r="E13" s="20" t="s">
        <v>10</v>
      </c>
      <c r="F13" s="36">
        <f t="shared" si="1"/>
        <v>769.1</v>
      </c>
      <c r="G13" s="36">
        <f t="shared" si="1"/>
        <v>769.1</v>
      </c>
      <c r="H13" s="163">
        <f t="shared" si="1"/>
        <v>769.1</v>
      </c>
    </row>
    <row r="14" spans="1:9" ht="78.75" x14ac:dyDescent="0.2">
      <c r="A14" s="80" t="s">
        <v>16</v>
      </c>
      <c r="B14" s="24">
        <v>1</v>
      </c>
      <c r="C14" s="24">
        <v>2</v>
      </c>
      <c r="D14" s="25" t="s">
        <v>15</v>
      </c>
      <c r="E14" s="26">
        <v>100</v>
      </c>
      <c r="F14" s="29">
        <f t="shared" si="1"/>
        <v>769.1</v>
      </c>
      <c r="G14" s="29">
        <f t="shared" si="1"/>
        <v>769.1</v>
      </c>
      <c r="H14" s="164">
        <f t="shared" si="1"/>
        <v>769.1</v>
      </c>
    </row>
    <row r="15" spans="1:9" ht="31.5" x14ac:dyDescent="0.2">
      <c r="A15" s="80" t="s">
        <v>17</v>
      </c>
      <c r="B15" s="24">
        <v>1</v>
      </c>
      <c r="C15" s="24">
        <v>2</v>
      </c>
      <c r="D15" s="25" t="s">
        <v>15</v>
      </c>
      <c r="E15" s="26">
        <v>120</v>
      </c>
      <c r="F15" s="196">
        <v>769.1</v>
      </c>
      <c r="G15" s="196">
        <v>769.1</v>
      </c>
      <c r="H15" s="197">
        <v>769.1</v>
      </c>
    </row>
    <row r="16" spans="1:9" ht="63" x14ac:dyDescent="0.2">
      <c r="A16" s="79" t="s">
        <v>18</v>
      </c>
      <c r="B16" s="31">
        <v>1</v>
      </c>
      <c r="C16" s="31">
        <v>4</v>
      </c>
      <c r="D16" s="32" t="s">
        <v>10</v>
      </c>
      <c r="E16" s="33" t="s">
        <v>10</v>
      </c>
      <c r="F16" s="165">
        <f>F17</f>
        <v>4670.8</v>
      </c>
      <c r="G16" s="165">
        <f>G17</f>
        <v>4425.7000000000007</v>
      </c>
      <c r="H16" s="166">
        <f>H17</f>
        <v>3714.6</v>
      </c>
    </row>
    <row r="17" spans="1:8" ht="15.75" x14ac:dyDescent="0.2">
      <c r="A17" s="80" t="s">
        <v>12</v>
      </c>
      <c r="B17" s="24">
        <v>1</v>
      </c>
      <c r="C17" s="24">
        <v>4</v>
      </c>
      <c r="D17" s="25" t="s">
        <v>13</v>
      </c>
      <c r="E17" s="33"/>
      <c r="F17" s="29">
        <f>F18+F21+F27+F30</f>
        <v>4670.8</v>
      </c>
      <c r="G17" s="29">
        <f t="shared" ref="G17:H17" si="2">G18+G21+G27+G30</f>
        <v>4425.7000000000007</v>
      </c>
      <c r="H17" s="164">
        <f t="shared" si="2"/>
        <v>3714.6</v>
      </c>
    </row>
    <row r="18" spans="1:8" ht="31.5" x14ac:dyDescent="0.2">
      <c r="A18" s="80" t="s">
        <v>19</v>
      </c>
      <c r="B18" s="24">
        <v>1</v>
      </c>
      <c r="C18" s="24">
        <v>4</v>
      </c>
      <c r="D18" s="25" t="s">
        <v>20</v>
      </c>
      <c r="E18" s="26"/>
      <c r="F18" s="29">
        <f t="shared" ref="F18:H19" si="3">F19</f>
        <v>3434.6</v>
      </c>
      <c r="G18" s="29">
        <f t="shared" si="3"/>
        <v>3319.6</v>
      </c>
      <c r="H18" s="164">
        <f t="shared" si="3"/>
        <v>3319.6</v>
      </c>
    </row>
    <row r="19" spans="1:8" ht="78.75" x14ac:dyDescent="0.2">
      <c r="A19" s="80" t="s">
        <v>16</v>
      </c>
      <c r="B19" s="24">
        <v>1</v>
      </c>
      <c r="C19" s="24">
        <v>4</v>
      </c>
      <c r="D19" s="25" t="s">
        <v>20</v>
      </c>
      <c r="E19" s="26">
        <v>100</v>
      </c>
      <c r="F19" s="29">
        <f t="shared" si="3"/>
        <v>3434.6</v>
      </c>
      <c r="G19" s="29">
        <f t="shared" si="3"/>
        <v>3319.6</v>
      </c>
      <c r="H19" s="164">
        <f t="shared" si="3"/>
        <v>3319.6</v>
      </c>
    </row>
    <row r="20" spans="1:8" ht="31.5" x14ac:dyDescent="0.2">
      <c r="A20" s="47" t="s">
        <v>17</v>
      </c>
      <c r="B20" s="17">
        <v>1</v>
      </c>
      <c r="C20" s="18">
        <v>4</v>
      </c>
      <c r="D20" s="19" t="s">
        <v>20</v>
      </c>
      <c r="E20" s="20">
        <v>120</v>
      </c>
      <c r="F20" s="199">
        <v>3434.6</v>
      </c>
      <c r="G20" s="199">
        <v>3319.6</v>
      </c>
      <c r="H20" s="198">
        <v>3319.6</v>
      </c>
    </row>
    <row r="21" spans="1:8" ht="31.5" x14ac:dyDescent="0.2">
      <c r="A21" s="167" t="s">
        <v>21</v>
      </c>
      <c r="B21" s="37">
        <v>1</v>
      </c>
      <c r="C21" s="24">
        <v>4</v>
      </c>
      <c r="D21" s="38" t="s">
        <v>22</v>
      </c>
      <c r="E21" s="26" t="s">
        <v>10</v>
      </c>
      <c r="F21" s="29">
        <f>F22+F24</f>
        <v>1236.0999999999999</v>
      </c>
      <c r="G21" s="29">
        <f>G22+G24</f>
        <v>1106</v>
      </c>
      <c r="H21" s="29">
        <f>H22+H24</f>
        <v>394.9</v>
      </c>
    </row>
    <row r="22" spans="1:8" ht="31.5" x14ac:dyDescent="0.2">
      <c r="A22" s="47" t="s">
        <v>23</v>
      </c>
      <c r="B22" s="17">
        <v>1</v>
      </c>
      <c r="C22" s="18">
        <v>4</v>
      </c>
      <c r="D22" s="19" t="s">
        <v>22</v>
      </c>
      <c r="E22" s="20">
        <v>200</v>
      </c>
      <c r="F22" s="36">
        <f>F23</f>
        <v>1182.5999999999999</v>
      </c>
      <c r="G22" s="36">
        <f>G23</f>
        <v>1052.5</v>
      </c>
      <c r="H22" s="163">
        <f>H23</f>
        <v>341.4</v>
      </c>
    </row>
    <row r="23" spans="1:8" ht="32.1" customHeight="1" x14ac:dyDescent="0.2">
      <c r="A23" s="167" t="s">
        <v>24</v>
      </c>
      <c r="B23" s="37">
        <v>1</v>
      </c>
      <c r="C23" s="24">
        <v>4</v>
      </c>
      <c r="D23" s="38" t="s">
        <v>22</v>
      </c>
      <c r="E23" s="26">
        <v>240</v>
      </c>
      <c r="F23" s="196">
        <v>1182.5999999999999</v>
      </c>
      <c r="G23" s="196">
        <v>1052.5</v>
      </c>
      <c r="H23" s="197">
        <v>341.4</v>
      </c>
    </row>
    <row r="24" spans="1:8" ht="15.75" x14ac:dyDescent="0.2">
      <c r="A24" s="168" t="s">
        <v>25</v>
      </c>
      <c r="B24" s="39">
        <v>1</v>
      </c>
      <c r="C24" s="40">
        <v>4</v>
      </c>
      <c r="D24" s="19" t="s">
        <v>22</v>
      </c>
      <c r="E24" s="41">
        <v>800</v>
      </c>
      <c r="F24" s="50">
        <f>F26+F25</f>
        <v>53.5</v>
      </c>
      <c r="G24" s="50">
        <f>G26</f>
        <v>53.5</v>
      </c>
      <c r="H24" s="169">
        <f>H26</f>
        <v>53.5</v>
      </c>
    </row>
    <row r="25" spans="1:8" ht="15.75" hidden="1" x14ac:dyDescent="0.2">
      <c r="A25" s="80" t="s">
        <v>168</v>
      </c>
      <c r="B25" s="24">
        <v>1</v>
      </c>
      <c r="C25" s="24">
        <v>4</v>
      </c>
      <c r="D25" s="25" t="s">
        <v>22</v>
      </c>
      <c r="E25" s="26">
        <v>830</v>
      </c>
      <c r="F25" s="27">
        <v>0</v>
      </c>
      <c r="G25" s="27">
        <v>0</v>
      </c>
      <c r="H25" s="28">
        <v>0</v>
      </c>
    </row>
    <row r="26" spans="1:8" ht="15.75" x14ac:dyDescent="0.2">
      <c r="A26" s="167" t="s">
        <v>26</v>
      </c>
      <c r="B26" s="37">
        <v>1</v>
      </c>
      <c r="C26" s="24">
        <v>4</v>
      </c>
      <c r="D26" s="38" t="s">
        <v>22</v>
      </c>
      <c r="E26" s="26">
        <v>850</v>
      </c>
      <c r="F26" s="196">
        <v>53.5</v>
      </c>
      <c r="G26" s="196">
        <v>53.5</v>
      </c>
      <c r="H26" s="197">
        <v>53.5</v>
      </c>
    </row>
    <row r="27" spans="1:8" ht="31.5" x14ac:dyDescent="0.2">
      <c r="A27" s="167" t="s">
        <v>27</v>
      </c>
      <c r="B27" s="37">
        <v>1</v>
      </c>
      <c r="C27" s="24">
        <v>4</v>
      </c>
      <c r="D27" s="38" t="s">
        <v>28</v>
      </c>
      <c r="E27" s="26"/>
      <c r="F27" s="29">
        <f t="shared" ref="F27:H28" si="4">F28</f>
        <v>0.1</v>
      </c>
      <c r="G27" s="29">
        <f t="shared" si="4"/>
        <v>0.1</v>
      </c>
      <c r="H27" s="164">
        <f t="shared" si="4"/>
        <v>0.1</v>
      </c>
    </row>
    <row r="28" spans="1:8" ht="31.5" x14ac:dyDescent="0.2">
      <c r="A28" s="47" t="s">
        <v>23</v>
      </c>
      <c r="B28" s="37">
        <v>1</v>
      </c>
      <c r="C28" s="24">
        <v>4</v>
      </c>
      <c r="D28" s="38" t="s">
        <v>28</v>
      </c>
      <c r="E28" s="26">
        <v>200</v>
      </c>
      <c r="F28" s="29">
        <f t="shared" si="4"/>
        <v>0.1</v>
      </c>
      <c r="G28" s="29">
        <f t="shared" si="4"/>
        <v>0.1</v>
      </c>
      <c r="H28" s="164">
        <f t="shared" si="4"/>
        <v>0.1</v>
      </c>
    </row>
    <row r="29" spans="1:8" ht="32.1" customHeight="1" x14ac:dyDescent="0.2">
      <c r="A29" s="167" t="s">
        <v>24</v>
      </c>
      <c r="B29" s="37">
        <v>1</v>
      </c>
      <c r="C29" s="24">
        <v>4</v>
      </c>
      <c r="D29" s="38" t="s">
        <v>28</v>
      </c>
      <c r="E29" s="26">
        <v>240</v>
      </c>
      <c r="F29" s="196">
        <v>0.1</v>
      </c>
      <c r="G29" s="196">
        <v>0.1</v>
      </c>
      <c r="H29" s="197">
        <v>0.1</v>
      </c>
    </row>
    <row r="30" spans="1:8" ht="63" hidden="1" customHeight="1" x14ac:dyDescent="0.2">
      <c r="A30" s="47" t="s">
        <v>29</v>
      </c>
      <c r="B30" s="24">
        <v>1</v>
      </c>
      <c r="C30" s="24">
        <v>4</v>
      </c>
      <c r="D30" s="25" t="s">
        <v>30</v>
      </c>
      <c r="E30" s="26"/>
      <c r="F30" s="29">
        <f t="shared" ref="F30:H31" si="5">F31</f>
        <v>0</v>
      </c>
      <c r="G30" s="29">
        <f t="shared" si="5"/>
        <v>0</v>
      </c>
      <c r="H30" s="164">
        <f t="shared" si="5"/>
        <v>0</v>
      </c>
    </row>
    <row r="31" spans="1:8" ht="78.75" hidden="1" x14ac:dyDescent="0.2">
      <c r="A31" s="80" t="s">
        <v>16</v>
      </c>
      <c r="B31" s="24">
        <v>1</v>
      </c>
      <c r="C31" s="24">
        <v>4</v>
      </c>
      <c r="D31" s="25" t="s">
        <v>30</v>
      </c>
      <c r="E31" s="26">
        <v>100</v>
      </c>
      <c r="F31" s="27">
        <f t="shared" si="5"/>
        <v>0</v>
      </c>
      <c r="G31" s="27">
        <f t="shared" si="5"/>
        <v>0</v>
      </c>
      <c r="H31" s="164">
        <f t="shared" si="5"/>
        <v>0</v>
      </c>
    </row>
    <row r="32" spans="1:8" ht="31.5" hidden="1" x14ac:dyDescent="0.2">
      <c r="A32" s="80" t="s">
        <v>17</v>
      </c>
      <c r="B32" s="24">
        <v>1</v>
      </c>
      <c r="C32" s="24">
        <v>4</v>
      </c>
      <c r="D32" s="25" t="s">
        <v>30</v>
      </c>
      <c r="E32" s="26">
        <v>120</v>
      </c>
      <c r="F32" s="27">
        <v>0</v>
      </c>
      <c r="G32" s="27">
        <v>0</v>
      </c>
      <c r="H32" s="164">
        <v>0</v>
      </c>
    </row>
    <row r="33" spans="1:8" ht="47.25" x14ac:dyDescent="0.2">
      <c r="A33" s="79" t="s">
        <v>31</v>
      </c>
      <c r="B33" s="31">
        <v>1</v>
      </c>
      <c r="C33" s="31">
        <v>6</v>
      </c>
      <c r="D33" s="32" t="s">
        <v>10</v>
      </c>
      <c r="E33" s="33" t="s">
        <v>10</v>
      </c>
      <c r="F33" s="34">
        <f t="shared" ref="F33:H36" si="6">F34</f>
        <v>26.2</v>
      </c>
      <c r="G33" s="34">
        <f t="shared" si="6"/>
        <v>26.2</v>
      </c>
      <c r="H33" s="170">
        <f t="shared" si="6"/>
        <v>26.2</v>
      </c>
    </row>
    <row r="34" spans="1:8" ht="15.75" x14ac:dyDescent="0.2">
      <c r="A34" s="80" t="s">
        <v>32</v>
      </c>
      <c r="B34" s="24">
        <v>1</v>
      </c>
      <c r="C34" s="24">
        <v>6</v>
      </c>
      <c r="D34" s="25" t="s">
        <v>13</v>
      </c>
      <c r="E34" s="26" t="s">
        <v>10</v>
      </c>
      <c r="F34" s="27">
        <f t="shared" si="6"/>
        <v>26.2</v>
      </c>
      <c r="G34" s="27">
        <f t="shared" si="6"/>
        <v>26.2</v>
      </c>
      <c r="H34" s="164">
        <f t="shared" si="6"/>
        <v>26.2</v>
      </c>
    </row>
    <row r="35" spans="1:8" ht="31.5" x14ac:dyDescent="0.2">
      <c r="A35" s="80" t="s">
        <v>33</v>
      </c>
      <c r="B35" s="24">
        <v>1</v>
      </c>
      <c r="C35" s="24">
        <v>6</v>
      </c>
      <c r="D35" s="25" t="s">
        <v>34</v>
      </c>
      <c r="E35" s="26"/>
      <c r="F35" s="27">
        <f t="shared" si="6"/>
        <v>26.2</v>
      </c>
      <c r="G35" s="27">
        <f t="shared" si="6"/>
        <v>26.2</v>
      </c>
      <c r="H35" s="163">
        <f t="shared" si="6"/>
        <v>26.2</v>
      </c>
    </row>
    <row r="36" spans="1:8" ht="15.75" x14ac:dyDescent="0.2">
      <c r="A36" s="80" t="s">
        <v>35</v>
      </c>
      <c r="B36" s="24">
        <v>1</v>
      </c>
      <c r="C36" s="24">
        <v>6</v>
      </c>
      <c r="D36" s="25" t="s">
        <v>34</v>
      </c>
      <c r="E36" s="26">
        <v>500</v>
      </c>
      <c r="F36" s="27">
        <f t="shared" si="6"/>
        <v>26.2</v>
      </c>
      <c r="G36" s="27">
        <f t="shared" si="6"/>
        <v>26.2</v>
      </c>
      <c r="H36" s="163">
        <f t="shared" si="6"/>
        <v>26.2</v>
      </c>
    </row>
    <row r="37" spans="1:8" ht="15.75" x14ac:dyDescent="0.2">
      <c r="A37" s="80" t="s">
        <v>36</v>
      </c>
      <c r="B37" s="24">
        <v>1</v>
      </c>
      <c r="C37" s="24">
        <v>6</v>
      </c>
      <c r="D37" s="25" t="s">
        <v>34</v>
      </c>
      <c r="E37" s="26">
        <v>540</v>
      </c>
      <c r="F37" s="158">
        <v>26.2</v>
      </c>
      <c r="G37" s="158">
        <v>26.2</v>
      </c>
      <c r="H37" s="198">
        <v>26.2</v>
      </c>
    </row>
    <row r="38" spans="1:8" ht="15" hidden="1" customHeight="1" x14ac:dyDescent="0.2">
      <c r="A38" s="79" t="s">
        <v>37</v>
      </c>
      <c r="B38" s="31">
        <v>1</v>
      </c>
      <c r="C38" s="31">
        <v>7</v>
      </c>
      <c r="D38" s="32"/>
      <c r="E38" s="33"/>
      <c r="F38" s="34">
        <f t="shared" ref="F38:H41" si="7">F39</f>
        <v>0</v>
      </c>
      <c r="G38" s="34">
        <f t="shared" si="7"/>
        <v>0</v>
      </c>
      <c r="H38" s="161">
        <f t="shared" si="7"/>
        <v>0</v>
      </c>
    </row>
    <row r="39" spans="1:8" ht="15.75" hidden="1" x14ac:dyDescent="0.2">
      <c r="A39" s="47" t="s">
        <v>12</v>
      </c>
      <c r="B39" s="17">
        <v>1</v>
      </c>
      <c r="C39" s="18">
        <v>7</v>
      </c>
      <c r="D39" s="19" t="s">
        <v>13</v>
      </c>
      <c r="E39" s="20"/>
      <c r="F39" s="36">
        <f t="shared" si="7"/>
        <v>0</v>
      </c>
      <c r="G39" s="36">
        <f t="shared" si="7"/>
        <v>0</v>
      </c>
      <c r="H39" s="163">
        <f t="shared" si="7"/>
        <v>0</v>
      </c>
    </row>
    <row r="40" spans="1:8" ht="31.5" hidden="1" x14ac:dyDescent="0.2">
      <c r="A40" s="47" t="s">
        <v>38</v>
      </c>
      <c r="B40" s="17">
        <v>1</v>
      </c>
      <c r="C40" s="18">
        <v>7</v>
      </c>
      <c r="D40" s="19" t="s">
        <v>39</v>
      </c>
      <c r="E40" s="20"/>
      <c r="F40" s="36">
        <f t="shared" si="7"/>
        <v>0</v>
      </c>
      <c r="G40" s="36">
        <f t="shared" si="7"/>
        <v>0</v>
      </c>
      <c r="H40" s="163">
        <f t="shared" si="7"/>
        <v>0</v>
      </c>
    </row>
    <row r="41" spans="1:8" ht="31.5" hidden="1" x14ac:dyDescent="0.2">
      <c r="A41" s="47" t="s">
        <v>23</v>
      </c>
      <c r="B41" s="17">
        <v>1</v>
      </c>
      <c r="C41" s="18">
        <v>7</v>
      </c>
      <c r="D41" s="19" t="s">
        <v>39</v>
      </c>
      <c r="E41" s="20">
        <v>200</v>
      </c>
      <c r="F41" s="36">
        <f t="shared" si="7"/>
        <v>0</v>
      </c>
      <c r="G41" s="36">
        <f t="shared" si="7"/>
        <v>0</v>
      </c>
      <c r="H41" s="163">
        <f t="shared" si="7"/>
        <v>0</v>
      </c>
    </row>
    <row r="42" spans="1:8" ht="47.25" hidden="1" x14ac:dyDescent="0.2">
      <c r="A42" s="80" t="s">
        <v>24</v>
      </c>
      <c r="B42" s="17">
        <v>1</v>
      </c>
      <c r="C42" s="18">
        <v>7</v>
      </c>
      <c r="D42" s="19" t="s">
        <v>39</v>
      </c>
      <c r="E42" s="26">
        <v>240</v>
      </c>
      <c r="F42" s="36">
        <v>0</v>
      </c>
      <c r="G42" s="36">
        <v>0</v>
      </c>
      <c r="H42" s="163">
        <v>0</v>
      </c>
    </row>
    <row r="43" spans="1:8" ht="15.75" x14ac:dyDescent="0.2">
      <c r="A43" s="171" t="s">
        <v>40</v>
      </c>
      <c r="B43" s="42">
        <v>1</v>
      </c>
      <c r="C43" s="31">
        <v>11</v>
      </c>
      <c r="D43" s="43" t="s">
        <v>10</v>
      </c>
      <c r="E43" s="33" t="s">
        <v>10</v>
      </c>
      <c r="F43" s="165">
        <f t="shared" ref="F43:H46" si="8">F44</f>
        <v>60</v>
      </c>
      <c r="G43" s="165">
        <f t="shared" si="8"/>
        <v>0</v>
      </c>
      <c r="H43" s="166">
        <f t="shared" si="8"/>
        <v>0</v>
      </c>
    </row>
    <row r="44" spans="1:8" ht="15.75" x14ac:dyDescent="0.2">
      <c r="A44" s="47" t="s">
        <v>12</v>
      </c>
      <c r="B44" s="17">
        <v>1</v>
      </c>
      <c r="C44" s="18">
        <v>11</v>
      </c>
      <c r="D44" s="19" t="s">
        <v>13</v>
      </c>
      <c r="E44" s="20" t="s">
        <v>10</v>
      </c>
      <c r="F44" s="36">
        <f t="shared" si="8"/>
        <v>60</v>
      </c>
      <c r="G44" s="36">
        <f t="shared" si="8"/>
        <v>0</v>
      </c>
      <c r="H44" s="163">
        <f t="shared" si="8"/>
        <v>0</v>
      </c>
    </row>
    <row r="45" spans="1:8" ht="15.75" x14ac:dyDescent="0.2">
      <c r="A45" s="47" t="s">
        <v>41</v>
      </c>
      <c r="B45" s="17">
        <v>1</v>
      </c>
      <c r="C45" s="18">
        <v>11</v>
      </c>
      <c r="D45" s="19" t="s">
        <v>42</v>
      </c>
      <c r="E45" s="20" t="s">
        <v>10</v>
      </c>
      <c r="F45" s="36">
        <f t="shared" si="8"/>
        <v>60</v>
      </c>
      <c r="G45" s="36">
        <f t="shared" si="8"/>
        <v>0</v>
      </c>
      <c r="H45" s="163">
        <f t="shared" si="8"/>
        <v>0</v>
      </c>
    </row>
    <row r="46" spans="1:8" ht="15.75" x14ac:dyDescent="0.2">
      <c r="A46" s="47" t="s">
        <v>25</v>
      </c>
      <c r="B46" s="17">
        <v>1</v>
      </c>
      <c r="C46" s="18">
        <v>11</v>
      </c>
      <c r="D46" s="19" t="s">
        <v>42</v>
      </c>
      <c r="E46" s="20">
        <v>800</v>
      </c>
      <c r="F46" s="36">
        <f t="shared" si="8"/>
        <v>60</v>
      </c>
      <c r="G46" s="36">
        <f t="shared" si="8"/>
        <v>0</v>
      </c>
      <c r="H46" s="163">
        <f t="shared" si="8"/>
        <v>0</v>
      </c>
    </row>
    <row r="47" spans="1:8" ht="15.75" x14ac:dyDescent="0.2">
      <c r="A47" s="167" t="s">
        <v>43</v>
      </c>
      <c r="B47" s="37">
        <v>1</v>
      </c>
      <c r="C47" s="24">
        <v>11</v>
      </c>
      <c r="D47" s="38" t="s">
        <v>42</v>
      </c>
      <c r="E47" s="26">
        <v>870</v>
      </c>
      <c r="F47" s="196">
        <v>60</v>
      </c>
      <c r="G47" s="196">
        <v>0</v>
      </c>
      <c r="H47" s="197">
        <v>0</v>
      </c>
    </row>
    <row r="48" spans="1:8" ht="15.75" x14ac:dyDescent="0.2">
      <c r="A48" s="172" t="s">
        <v>44</v>
      </c>
      <c r="B48" s="44">
        <v>1</v>
      </c>
      <c r="C48" s="45">
        <v>13</v>
      </c>
      <c r="D48" s="173" t="s">
        <v>10</v>
      </c>
      <c r="E48" s="46" t="s">
        <v>10</v>
      </c>
      <c r="F48" s="174">
        <f>F49</f>
        <v>105</v>
      </c>
      <c r="G48" s="174">
        <f>G49</f>
        <v>5</v>
      </c>
      <c r="H48" s="170">
        <f>H49</f>
        <v>5</v>
      </c>
    </row>
    <row r="49" spans="1:8" ht="15.75" x14ac:dyDescent="0.2">
      <c r="A49" s="47" t="s">
        <v>12</v>
      </c>
      <c r="B49" s="17">
        <v>1</v>
      </c>
      <c r="C49" s="18">
        <v>13</v>
      </c>
      <c r="D49" s="19" t="s">
        <v>13</v>
      </c>
      <c r="E49" s="20" t="s">
        <v>10</v>
      </c>
      <c r="F49" s="36">
        <f>F50+F53</f>
        <v>105</v>
      </c>
      <c r="G49" s="36">
        <f>G50+G53</f>
        <v>5</v>
      </c>
      <c r="H49" s="163">
        <f>H50+H53</f>
        <v>5</v>
      </c>
    </row>
    <row r="50" spans="1:8" ht="47.25" x14ac:dyDescent="0.2">
      <c r="A50" s="47" t="s">
        <v>45</v>
      </c>
      <c r="B50" s="17">
        <v>1</v>
      </c>
      <c r="C50" s="18">
        <v>13</v>
      </c>
      <c r="D50" s="19" t="s">
        <v>46</v>
      </c>
      <c r="E50" s="20" t="s">
        <v>10</v>
      </c>
      <c r="F50" s="36">
        <f>F51</f>
        <v>100</v>
      </c>
      <c r="G50" s="36">
        <f t="shared" ref="G50:H50" si="9">G51</f>
        <v>0</v>
      </c>
      <c r="H50" s="163">
        <f t="shared" si="9"/>
        <v>0</v>
      </c>
    </row>
    <row r="51" spans="1:8" ht="31.5" x14ac:dyDescent="0.2">
      <c r="A51" s="47" t="s">
        <v>23</v>
      </c>
      <c r="B51" s="17">
        <v>1</v>
      </c>
      <c r="C51" s="18">
        <v>13</v>
      </c>
      <c r="D51" s="19" t="s">
        <v>46</v>
      </c>
      <c r="E51" s="20">
        <v>200</v>
      </c>
      <c r="F51" s="36">
        <f>F52</f>
        <v>100</v>
      </c>
      <c r="G51" s="36">
        <f>G52</f>
        <v>0</v>
      </c>
      <c r="H51" s="163">
        <f>H52</f>
        <v>0</v>
      </c>
    </row>
    <row r="52" spans="1:8" ht="35.25" customHeight="1" x14ac:dyDescent="0.2">
      <c r="A52" s="80" t="s">
        <v>24</v>
      </c>
      <c r="B52" s="24">
        <v>1</v>
      </c>
      <c r="C52" s="24">
        <v>13</v>
      </c>
      <c r="D52" s="25" t="s">
        <v>46</v>
      </c>
      <c r="E52" s="26">
        <v>240</v>
      </c>
      <c r="F52" s="196">
        <v>100</v>
      </c>
      <c r="G52" s="196">
        <v>0</v>
      </c>
      <c r="H52" s="197">
        <v>0</v>
      </c>
    </row>
    <row r="53" spans="1:8" ht="15.75" x14ac:dyDescent="0.2">
      <c r="A53" s="80" t="s">
        <v>47</v>
      </c>
      <c r="B53" s="24">
        <v>1</v>
      </c>
      <c r="C53" s="24">
        <v>13</v>
      </c>
      <c r="D53" s="25" t="s">
        <v>48</v>
      </c>
      <c r="E53" s="26"/>
      <c r="F53" s="29">
        <f>F54+F58+F56</f>
        <v>5</v>
      </c>
      <c r="G53" s="29">
        <f>G54+G58</f>
        <v>5</v>
      </c>
      <c r="H53" s="164">
        <f>H54+H58</f>
        <v>5</v>
      </c>
    </row>
    <row r="54" spans="1:8" ht="31.5" hidden="1" x14ac:dyDescent="0.2">
      <c r="A54" s="47" t="s">
        <v>23</v>
      </c>
      <c r="B54" s="24">
        <v>1</v>
      </c>
      <c r="C54" s="24">
        <v>13</v>
      </c>
      <c r="D54" s="25" t="s">
        <v>48</v>
      </c>
      <c r="E54" s="26">
        <v>200</v>
      </c>
      <c r="F54" s="29">
        <f>F55</f>
        <v>0</v>
      </c>
      <c r="G54" s="29">
        <f>G55</f>
        <v>0</v>
      </c>
      <c r="H54" s="164">
        <f>H55</f>
        <v>0</v>
      </c>
    </row>
    <row r="55" spans="1:8" ht="33" hidden="1" customHeight="1" x14ac:dyDescent="0.2">
      <c r="A55" s="167" t="s">
        <v>24</v>
      </c>
      <c r="B55" s="37">
        <v>1</v>
      </c>
      <c r="C55" s="24">
        <v>13</v>
      </c>
      <c r="D55" s="25" t="s">
        <v>48</v>
      </c>
      <c r="E55" s="26">
        <v>240</v>
      </c>
      <c r="F55" s="29">
        <v>0</v>
      </c>
      <c r="G55" s="29">
        <v>0</v>
      </c>
      <c r="H55" s="164">
        <v>0</v>
      </c>
    </row>
    <row r="56" spans="1:8" ht="19.5" hidden="1" customHeight="1" x14ac:dyDescent="0.2">
      <c r="A56" s="47" t="s">
        <v>95</v>
      </c>
      <c r="B56" s="37">
        <v>1</v>
      </c>
      <c r="C56" s="24">
        <v>13</v>
      </c>
      <c r="D56" s="25" t="s">
        <v>48</v>
      </c>
      <c r="E56" s="20">
        <v>300</v>
      </c>
      <c r="F56" s="36">
        <f>F57</f>
        <v>0</v>
      </c>
      <c r="G56" s="36">
        <f>G57</f>
        <v>0</v>
      </c>
      <c r="H56" s="163">
        <f>H57</f>
        <v>0</v>
      </c>
    </row>
    <row r="57" spans="1:8" ht="15.75" hidden="1" x14ac:dyDescent="0.2">
      <c r="A57" s="47" t="s">
        <v>170</v>
      </c>
      <c r="B57" s="17">
        <v>1</v>
      </c>
      <c r="C57" s="18">
        <v>13</v>
      </c>
      <c r="D57" s="25" t="s">
        <v>48</v>
      </c>
      <c r="E57" s="20">
        <v>350</v>
      </c>
      <c r="F57" s="36">
        <v>0</v>
      </c>
      <c r="G57" s="36">
        <v>0</v>
      </c>
      <c r="H57" s="163">
        <v>0</v>
      </c>
    </row>
    <row r="58" spans="1:8" ht="15.75" x14ac:dyDescent="0.2">
      <c r="A58" s="47" t="s">
        <v>25</v>
      </c>
      <c r="B58" s="17">
        <v>1</v>
      </c>
      <c r="C58" s="18">
        <v>13</v>
      </c>
      <c r="D58" s="25" t="s">
        <v>48</v>
      </c>
      <c r="E58" s="20">
        <v>800</v>
      </c>
      <c r="F58" s="36">
        <f>F59+F60</f>
        <v>5</v>
      </c>
      <c r="G58" s="36">
        <f>G59+G60</f>
        <v>5</v>
      </c>
      <c r="H58" s="163">
        <f>H59+H60</f>
        <v>5</v>
      </c>
    </row>
    <row r="59" spans="1:8" ht="15.75" hidden="1" x14ac:dyDescent="0.2">
      <c r="A59" s="167" t="s">
        <v>169</v>
      </c>
      <c r="B59" s="37">
        <v>1</v>
      </c>
      <c r="C59" s="24">
        <v>13</v>
      </c>
      <c r="D59" s="175" t="s">
        <v>48</v>
      </c>
      <c r="E59" s="26">
        <v>830</v>
      </c>
      <c r="F59" s="194">
        <v>0</v>
      </c>
      <c r="G59" s="29">
        <v>0</v>
      </c>
      <c r="H59" s="164">
        <v>0</v>
      </c>
    </row>
    <row r="60" spans="1:8" ht="15.75" x14ac:dyDescent="0.2">
      <c r="A60" s="80" t="s">
        <v>26</v>
      </c>
      <c r="B60" s="37">
        <v>1</v>
      </c>
      <c r="C60" s="24">
        <v>13</v>
      </c>
      <c r="D60" s="25" t="s">
        <v>48</v>
      </c>
      <c r="E60" s="26">
        <v>850</v>
      </c>
      <c r="F60" s="196">
        <v>5</v>
      </c>
      <c r="G60" s="196">
        <v>5</v>
      </c>
      <c r="H60" s="197">
        <v>5</v>
      </c>
    </row>
    <row r="61" spans="1:8" ht="15.75" x14ac:dyDescent="0.2">
      <c r="A61" s="49" t="s">
        <v>49</v>
      </c>
      <c r="B61" s="10">
        <v>2</v>
      </c>
      <c r="C61" s="11">
        <v>3</v>
      </c>
      <c r="D61" s="12" t="s">
        <v>10</v>
      </c>
      <c r="E61" s="13" t="s">
        <v>10</v>
      </c>
      <c r="F61" s="82">
        <f t="shared" ref="F61:H62" si="10">F62</f>
        <v>284.5</v>
      </c>
      <c r="G61" s="82">
        <f t="shared" si="10"/>
        <v>294.20000000000005</v>
      </c>
      <c r="H61" s="161">
        <f t="shared" si="10"/>
        <v>304.60000000000002</v>
      </c>
    </row>
    <row r="62" spans="1:8" ht="15.75" x14ac:dyDescent="0.2">
      <c r="A62" s="47" t="s">
        <v>32</v>
      </c>
      <c r="B62" s="17">
        <v>2</v>
      </c>
      <c r="C62" s="18">
        <v>3</v>
      </c>
      <c r="D62" s="19" t="s">
        <v>13</v>
      </c>
      <c r="E62" s="20" t="s">
        <v>10</v>
      </c>
      <c r="F62" s="36">
        <f t="shared" si="10"/>
        <v>284.5</v>
      </c>
      <c r="G62" s="36">
        <f t="shared" si="10"/>
        <v>294.20000000000005</v>
      </c>
      <c r="H62" s="163">
        <f t="shared" si="10"/>
        <v>304.60000000000002</v>
      </c>
    </row>
    <row r="63" spans="1:8" ht="54" customHeight="1" x14ac:dyDescent="0.2">
      <c r="A63" s="47" t="s">
        <v>50</v>
      </c>
      <c r="B63" s="17">
        <v>2</v>
      </c>
      <c r="C63" s="18">
        <v>3</v>
      </c>
      <c r="D63" s="19" t="s">
        <v>51</v>
      </c>
      <c r="E63" s="48" t="s">
        <v>10</v>
      </c>
      <c r="F63" s="36">
        <f>F64+F66</f>
        <v>284.5</v>
      </c>
      <c r="G63" s="36">
        <f>G64+G66</f>
        <v>294.20000000000005</v>
      </c>
      <c r="H63" s="163">
        <f>H64+H66</f>
        <v>304.60000000000002</v>
      </c>
    </row>
    <row r="64" spans="1:8" ht="78.75" x14ac:dyDescent="0.2">
      <c r="A64" s="47" t="s">
        <v>16</v>
      </c>
      <c r="B64" s="17">
        <v>2</v>
      </c>
      <c r="C64" s="18">
        <v>3</v>
      </c>
      <c r="D64" s="19" t="s">
        <v>51</v>
      </c>
      <c r="E64" s="20">
        <v>100</v>
      </c>
      <c r="F64" s="36">
        <f>F65</f>
        <v>265.89999999999998</v>
      </c>
      <c r="G64" s="36">
        <f>G65</f>
        <v>284.60000000000002</v>
      </c>
      <c r="H64" s="163">
        <f>H65</f>
        <v>304.5</v>
      </c>
    </row>
    <row r="65" spans="1:8" ht="31.5" x14ac:dyDescent="0.2">
      <c r="A65" s="47" t="s">
        <v>52</v>
      </c>
      <c r="B65" s="17">
        <v>2</v>
      </c>
      <c r="C65" s="18">
        <v>3</v>
      </c>
      <c r="D65" s="19" t="s">
        <v>51</v>
      </c>
      <c r="E65" s="20">
        <v>120</v>
      </c>
      <c r="F65" s="199">
        <v>265.89999999999998</v>
      </c>
      <c r="G65" s="199">
        <v>284.60000000000002</v>
      </c>
      <c r="H65" s="198">
        <v>304.5</v>
      </c>
    </row>
    <row r="66" spans="1:8" ht="31.5" x14ac:dyDescent="0.2">
      <c r="A66" s="47" t="s">
        <v>23</v>
      </c>
      <c r="B66" s="17">
        <v>2</v>
      </c>
      <c r="C66" s="18">
        <v>3</v>
      </c>
      <c r="D66" s="19" t="s">
        <v>53</v>
      </c>
      <c r="E66" s="20">
        <v>200</v>
      </c>
      <c r="F66" s="36">
        <f>F67</f>
        <v>18.600000000000001</v>
      </c>
      <c r="G66" s="36">
        <f>G67</f>
        <v>9.6</v>
      </c>
      <c r="H66" s="163">
        <f>H67</f>
        <v>0.1</v>
      </c>
    </row>
    <row r="67" spans="1:8" ht="32.1" customHeight="1" x14ac:dyDescent="0.2">
      <c r="A67" s="47" t="s">
        <v>24</v>
      </c>
      <c r="B67" s="17">
        <v>2</v>
      </c>
      <c r="C67" s="18">
        <v>3</v>
      </c>
      <c r="D67" s="19" t="s">
        <v>53</v>
      </c>
      <c r="E67" s="20">
        <v>240</v>
      </c>
      <c r="F67" s="199">
        <v>18.600000000000001</v>
      </c>
      <c r="G67" s="199">
        <v>9.6</v>
      </c>
      <c r="H67" s="198">
        <v>0.1</v>
      </c>
    </row>
    <row r="68" spans="1:8" ht="31.5" x14ac:dyDescent="0.2">
      <c r="A68" s="49" t="s">
        <v>54</v>
      </c>
      <c r="B68" s="10">
        <v>3</v>
      </c>
      <c r="C68" s="18"/>
      <c r="D68" s="19"/>
      <c r="E68" s="20"/>
      <c r="F68" s="82">
        <f t="shared" ref="F68:H72" si="11">F69</f>
        <v>175.9</v>
      </c>
      <c r="G68" s="82">
        <f t="shared" si="11"/>
        <v>50</v>
      </c>
      <c r="H68" s="161">
        <f t="shared" si="11"/>
        <v>50</v>
      </c>
    </row>
    <row r="69" spans="1:8" s="176" customFormat="1" ht="47.25" x14ac:dyDescent="0.25">
      <c r="A69" s="49" t="s">
        <v>55</v>
      </c>
      <c r="B69" s="10">
        <v>3</v>
      </c>
      <c r="C69" s="11">
        <v>10</v>
      </c>
      <c r="D69" s="12" t="s">
        <v>10</v>
      </c>
      <c r="E69" s="13" t="s">
        <v>10</v>
      </c>
      <c r="F69" s="82">
        <f>F70</f>
        <v>175.9</v>
      </c>
      <c r="G69" s="82">
        <f t="shared" si="11"/>
        <v>50</v>
      </c>
      <c r="H69" s="161">
        <f t="shared" si="11"/>
        <v>50</v>
      </c>
    </row>
    <row r="70" spans="1:8" ht="78.75" x14ac:dyDescent="0.2">
      <c r="A70" s="49" t="s">
        <v>171</v>
      </c>
      <c r="B70" s="10">
        <v>3</v>
      </c>
      <c r="C70" s="11">
        <v>10</v>
      </c>
      <c r="D70" s="12" t="s">
        <v>56</v>
      </c>
      <c r="E70" s="13" t="s">
        <v>10</v>
      </c>
      <c r="F70" s="82">
        <f>F71</f>
        <v>175.9</v>
      </c>
      <c r="G70" s="82">
        <f t="shared" si="11"/>
        <v>50</v>
      </c>
      <c r="H70" s="161">
        <f t="shared" si="11"/>
        <v>50</v>
      </c>
    </row>
    <row r="71" spans="1:8" ht="47.25" x14ac:dyDescent="0.2">
      <c r="A71" s="47" t="s">
        <v>57</v>
      </c>
      <c r="B71" s="17">
        <v>3</v>
      </c>
      <c r="C71" s="18">
        <v>10</v>
      </c>
      <c r="D71" s="38" t="s">
        <v>58</v>
      </c>
      <c r="E71" s="20" t="s">
        <v>10</v>
      </c>
      <c r="F71" s="36">
        <f>F72</f>
        <v>175.9</v>
      </c>
      <c r="G71" s="36">
        <f t="shared" si="11"/>
        <v>50</v>
      </c>
      <c r="H71" s="163">
        <f t="shared" si="11"/>
        <v>50</v>
      </c>
    </row>
    <row r="72" spans="1:8" ht="31.5" x14ac:dyDescent="0.2">
      <c r="A72" s="47" t="s">
        <v>23</v>
      </c>
      <c r="B72" s="37">
        <v>3</v>
      </c>
      <c r="C72" s="24">
        <v>10</v>
      </c>
      <c r="D72" s="38" t="s">
        <v>58</v>
      </c>
      <c r="E72" s="26">
        <v>200</v>
      </c>
      <c r="F72" s="29">
        <f>F73</f>
        <v>175.9</v>
      </c>
      <c r="G72" s="29">
        <f t="shared" si="11"/>
        <v>50</v>
      </c>
      <c r="H72" s="164">
        <f t="shared" si="11"/>
        <v>50</v>
      </c>
    </row>
    <row r="73" spans="1:8" ht="32.1" customHeight="1" x14ac:dyDescent="0.2">
      <c r="A73" s="167" t="s">
        <v>24</v>
      </c>
      <c r="B73" s="37">
        <v>3</v>
      </c>
      <c r="C73" s="24">
        <v>10</v>
      </c>
      <c r="D73" s="38" t="s">
        <v>58</v>
      </c>
      <c r="E73" s="26">
        <v>240</v>
      </c>
      <c r="F73" s="196">
        <v>175.9</v>
      </c>
      <c r="G73" s="196">
        <v>50</v>
      </c>
      <c r="H73" s="197">
        <v>50</v>
      </c>
    </row>
    <row r="74" spans="1:8" ht="15.75" x14ac:dyDescent="0.2">
      <c r="A74" s="171" t="s">
        <v>59</v>
      </c>
      <c r="B74" s="42">
        <v>4</v>
      </c>
      <c r="C74" s="18"/>
      <c r="D74" s="19"/>
      <c r="E74" s="20"/>
      <c r="F74" s="82">
        <f t="shared" ref="F74:H75" si="12">F75</f>
        <v>1612.2</v>
      </c>
      <c r="G74" s="82">
        <f t="shared" si="12"/>
        <v>1688.6</v>
      </c>
      <c r="H74" s="161">
        <f t="shared" si="12"/>
        <v>1780.5</v>
      </c>
    </row>
    <row r="75" spans="1:8" ht="15.75" x14ac:dyDescent="0.2">
      <c r="A75" s="171" t="s">
        <v>60</v>
      </c>
      <c r="B75" s="42">
        <v>4</v>
      </c>
      <c r="C75" s="31">
        <v>9</v>
      </c>
      <c r="D75" s="43" t="s">
        <v>10</v>
      </c>
      <c r="E75" s="33" t="s">
        <v>10</v>
      </c>
      <c r="F75" s="165">
        <f t="shared" si="12"/>
        <v>1612.2</v>
      </c>
      <c r="G75" s="165">
        <f t="shared" si="12"/>
        <v>1688.6</v>
      </c>
      <c r="H75" s="166">
        <f t="shared" si="12"/>
        <v>1780.5</v>
      </c>
    </row>
    <row r="76" spans="1:8" ht="39.75" customHeight="1" x14ac:dyDescent="0.2">
      <c r="A76" s="49" t="s">
        <v>172</v>
      </c>
      <c r="B76" s="10">
        <v>4</v>
      </c>
      <c r="C76" s="11">
        <v>9</v>
      </c>
      <c r="D76" s="12" t="s">
        <v>61</v>
      </c>
      <c r="E76" s="33"/>
      <c r="F76" s="165">
        <f>F77+F81</f>
        <v>1612.2</v>
      </c>
      <c r="G76" s="165">
        <f>G77+G81</f>
        <v>1688.6</v>
      </c>
      <c r="H76" s="166">
        <f>H77+H81</f>
        <v>1780.5</v>
      </c>
    </row>
    <row r="77" spans="1:8" ht="47.25" x14ac:dyDescent="0.2">
      <c r="A77" s="49" t="s">
        <v>173</v>
      </c>
      <c r="B77" s="10">
        <v>4</v>
      </c>
      <c r="C77" s="11">
        <v>9</v>
      </c>
      <c r="D77" s="12" t="s">
        <v>62</v>
      </c>
      <c r="E77" s="33"/>
      <c r="F77" s="165">
        <f t="shared" ref="F77:H79" si="13">F78</f>
        <v>1512.2</v>
      </c>
      <c r="G77" s="165">
        <f t="shared" si="13"/>
        <v>1588.6</v>
      </c>
      <c r="H77" s="166">
        <f t="shared" si="13"/>
        <v>1680.5</v>
      </c>
    </row>
    <row r="78" spans="1:8" ht="47.25" x14ac:dyDescent="0.2">
      <c r="A78" s="47" t="s">
        <v>174</v>
      </c>
      <c r="B78" s="17">
        <v>4</v>
      </c>
      <c r="C78" s="18">
        <v>9</v>
      </c>
      <c r="D78" s="19" t="s">
        <v>63</v>
      </c>
      <c r="E78" s="33"/>
      <c r="F78" s="29">
        <f t="shared" si="13"/>
        <v>1512.2</v>
      </c>
      <c r="G78" s="29">
        <f t="shared" si="13"/>
        <v>1588.6</v>
      </c>
      <c r="H78" s="164">
        <f t="shared" si="13"/>
        <v>1680.5</v>
      </c>
    </row>
    <row r="79" spans="1:8" ht="32.1" customHeight="1" x14ac:dyDescent="0.2">
      <c r="A79" s="47" t="s">
        <v>23</v>
      </c>
      <c r="B79" s="17">
        <v>4</v>
      </c>
      <c r="C79" s="18">
        <v>9</v>
      </c>
      <c r="D79" s="19" t="s">
        <v>63</v>
      </c>
      <c r="E79" s="26">
        <v>200</v>
      </c>
      <c r="F79" s="29">
        <f t="shared" si="13"/>
        <v>1512.2</v>
      </c>
      <c r="G79" s="29">
        <f t="shared" si="13"/>
        <v>1588.6</v>
      </c>
      <c r="H79" s="164">
        <f t="shared" si="13"/>
        <v>1680.5</v>
      </c>
    </row>
    <row r="80" spans="1:8" ht="32.1" customHeight="1" x14ac:dyDescent="0.2">
      <c r="A80" s="167" t="s">
        <v>24</v>
      </c>
      <c r="B80" s="17">
        <v>4</v>
      </c>
      <c r="C80" s="18">
        <v>9</v>
      </c>
      <c r="D80" s="19" t="s">
        <v>63</v>
      </c>
      <c r="E80" s="26">
        <v>240</v>
      </c>
      <c r="F80" s="196">
        <v>1512.2</v>
      </c>
      <c r="G80" s="196">
        <v>1588.6</v>
      </c>
      <c r="H80" s="197">
        <v>1680.5</v>
      </c>
    </row>
    <row r="81" spans="1:8" ht="47.25" x14ac:dyDescent="0.2">
      <c r="A81" s="49" t="s">
        <v>175</v>
      </c>
      <c r="B81" s="10">
        <v>4</v>
      </c>
      <c r="C81" s="11">
        <v>9</v>
      </c>
      <c r="D81" s="12" t="s">
        <v>64</v>
      </c>
      <c r="E81" s="33"/>
      <c r="F81" s="165">
        <f>F82</f>
        <v>100</v>
      </c>
      <c r="G81" s="165">
        <f t="shared" ref="G81:H83" si="14">G82</f>
        <v>100</v>
      </c>
      <c r="H81" s="166">
        <f t="shared" si="14"/>
        <v>100</v>
      </c>
    </row>
    <row r="82" spans="1:8" ht="47.25" x14ac:dyDescent="0.2">
      <c r="A82" s="47" t="s">
        <v>176</v>
      </c>
      <c r="B82" s="17">
        <v>4</v>
      </c>
      <c r="C82" s="18">
        <v>9</v>
      </c>
      <c r="D82" s="19" t="s">
        <v>65</v>
      </c>
      <c r="E82" s="33"/>
      <c r="F82" s="29">
        <f>F83</f>
        <v>100</v>
      </c>
      <c r="G82" s="29">
        <f t="shared" si="14"/>
        <v>100</v>
      </c>
      <c r="H82" s="164">
        <f t="shared" si="14"/>
        <v>100</v>
      </c>
    </row>
    <row r="83" spans="1:8" ht="30.95" customHeight="1" x14ac:dyDescent="0.2">
      <c r="A83" s="47" t="s">
        <v>23</v>
      </c>
      <c r="B83" s="17">
        <v>4</v>
      </c>
      <c r="C83" s="18">
        <v>9</v>
      </c>
      <c r="D83" s="19" t="s">
        <v>65</v>
      </c>
      <c r="E83" s="26">
        <v>200</v>
      </c>
      <c r="F83" s="29">
        <f>F84</f>
        <v>100</v>
      </c>
      <c r="G83" s="29">
        <f t="shared" si="14"/>
        <v>100</v>
      </c>
      <c r="H83" s="164">
        <f t="shared" si="14"/>
        <v>100</v>
      </c>
    </row>
    <row r="84" spans="1:8" ht="30.95" customHeight="1" x14ac:dyDescent="0.2">
      <c r="A84" s="167" t="s">
        <v>24</v>
      </c>
      <c r="B84" s="17">
        <v>4</v>
      </c>
      <c r="C84" s="18">
        <v>9</v>
      </c>
      <c r="D84" s="19" t="s">
        <v>65</v>
      </c>
      <c r="E84" s="26">
        <v>240</v>
      </c>
      <c r="F84" s="196">
        <v>100</v>
      </c>
      <c r="G84" s="196">
        <v>100</v>
      </c>
      <c r="H84" s="197">
        <v>100</v>
      </c>
    </row>
    <row r="85" spans="1:8" ht="15.75" x14ac:dyDescent="0.2">
      <c r="A85" s="171" t="s">
        <v>66</v>
      </c>
      <c r="B85" s="42">
        <v>5</v>
      </c>
      <c r="C85" s="31" t="s">
        <v>10</v>
      </c>
      <c r="D85" s="43" t="s">
        <v>10</v>
      </c>
      <c r="E85" s="33" t="s">
        <v>10</v>
      </c>
      <c r="F85" s="165">
        <f>F86+F91</f>
        <v>811.5</v>
      </c>
      <c r="G85" s="165">
        <f t="shared" ref="G85:H85" si="15">G86+G91</f>
        <v>814</v>
      </c>
      <c r="H85" s="166">
        <f t="shared" si="15"/>
        <v>554</v>
      </c>
    </row>
    <row r="86" spans="1:8" ht="15.75" x14ac:dyDescent="0.2">
      <c r="A86" s="49" t="s">
        <v>67</v>
      </c>
      <c r="B86" s="10">
        <v>5</v>
      </c>
      <c r="C86" s="11">
        <v>1</v>
      </c>
      <c r="D86" s="12" t="s">
        <v>10</v>
      </c>
      <c r="E86" s="13" t="s">
        <v>10</v>
      </c>
      <c r="F86" s="82">
        <f t="shared" ref="F86:H89" si="16">F87</f>
        <v>54</v>
      </c>
      <c r="G86" s="82">
        <f t="shared" si="16"/>
        <v>54</v>
      </c>
      <c r="H86" s="161">
        <f t="shared" si="16"/>
        <v>54</v>
      </c>
    </row>
    <row r="87" spans="1:8" ht="15.75" x14ac:dyDescent="0.2">
      <c r="A87" s="47" t="s">
        <v>68</v>
      </c>
      <c r="B87" s="17">
        <v>5</v>
      </c>
      <c r="C87" s="18">
        <v>1</v>
      </c>
      <c r="D87" s="19" t="s">
        <v>13</v>
      </c>
      <c r="E87" s="20"/>
      <c r="F87" s="36">
        <f t="shared" si="16"/>
        <v>54</v>
      </c>
      <c r="G87" s="36">
        <f t="shared" si="16"/>
        <v>54</v>
      </c>
      <c r="H87" s="163">
        <f t="shared" si="16"/>
        <v>54</v>
      </c>
    </row>
    <row r="88" spans="1:8" ht="15.75" x14ac:dyDescent="0.2">
      <c r="A88" s="167" t="s">
        <v>69</v>
      </c>
      <c r="B88" s="17">
        <v>5</v>
      </c>
      <c r="C88" s="18">
        <v>1</v>
      </c>
      <c r="D88" s="19" t="s">
        <v>70</v>
      </c>
      <c r="E88" s="20"/>
      <c r="F88" s="36">
        <f t="shared" si="16"/>
        <v>54</v>
      </c>
      <c r="G88" s="36">
        <f t="shared" si="16"/>
        <v>54</v>
      </c>
      <c r="H88" s="163">
        <f t="shared" si="16"/>
        <v>54</v>
      </c>
    </row>
    <row r="89" spans="1:8" ht="30.95" customHeight="1" x14ac:dyDescent="0.2">
      <c r="A89" s="47" t="s">
        <v>23</v>
      </c>
      <c r="B89" s="17">
        <v>5</v>
      </c>
      <c r="C89" s="18">
        <v>1</v>
      </c>
      <c r="D89" s="19" t="s">
        <v>70</v>
      </c>
      <c r="E89" s="20">
        <v>200</v>
      </c>
      <c r="F89" s="36">
        <f t="shared" si="16"/>
        <v>54</v>
      </c>
      <c r="G89" s="36">
        <f t="shared" si="16"/>
        <v>54</v>
      </c>
      <c r="H89" s="163">
        <f t="shared" si="16"/>
        <v>54</v>
      </c>
    </row>
    <row r="90" spans="1:8" ht="30.95" customHeight="1" x14ac:dyDescent="0.2">
      <c r="A90" s="167" t="s">
        <v>24</v>
      </c>
      <c r="B90" s="17">
        <v>5</v>
      </c>
      <c r="C90" s="18">
        <v>1</v>
      </c>
      <c r="D90" s="19" t="s">
        <v>70</v>
      </c>
      <c r="E90" s="20">
        <v>240</v>
      </c>
      <c r="F90" s="199">
        <v>54</v>
      </c>
      <c r="G90" s="199">
        <v>54</v>
      </c>
      <c r="H90" s="198">
        <v>54</v>
      </c>
    </row>
    <row r="91" spans="1:8" ht="15.75" x14ac:dyDescent="0.2">
      <c r="A91" s="171" t="s">
        <v>71</v>
      </c>
      <c r="B91" s="10">
        <v>5</v>
      </c>
      <c r="C91" s="11">
        <v>3</v>
      </c>
      <c r="D91" s="12"/>
      <c r="E91" s="13"/>
      <c r="F91" s="82">
        <f>F92</f>
        <v>757.5</v>
      </c>
      <c r="G91" s="82">
        <f>G92</f>
        <v>760</v>
      </c>
      <c r="H91" s="161">
        <f>H92</f>
        <v>500</v>
      </c>
    </row>
    <row r="92" spans="1:8" ht="31.5" x14ac:dyDescent="0.2">
      <c r="A92" s="49" t="s">
        <v>177</v>
      </c>
      <c r="B92" s="10">
        <v>5</v>
      </c>
      <c r="C92" s="11">
        <v>3</v>
      </c>
      <c r="D92" s="12" t="s">
        <v>72</v>
      </c>
      <c r="E92" s="13" t="s">
        <v>10</v>
      </c>
      <c r="F92" s="82">
        <f>F93+F97+F101+F105</f>
        <v>757.5</v>
      </c>
      <c r="G92" s="82">
        <f>G93+G97+G101+G105</f>
        <v>760</v>
      </c>
      <c r="H92" s="161">
        <f>H93+H97+H101+H105</f>
        <v>500</v>
      </c>
    </row>
    <row r="93" spans="1:8" ht="47.25" x14ac:dyDescent="0.2">
      <c r="A93" s="49" t="s">
        <v>178</v>
      </c>
      <c r="B93" s="10">
        <v>5</v>
      </c>
      <c r="C93" s="11">
        <v>3</v>
      </c>
      <c r="D93" s="12" t="s">
        <v>73</v>
      </c>
      <c r="E93" s="13"/>
      <c r="F93" s="82">
        <f t="shared" ref="F93:H95" si="17">F94</f>
        <v>657.5</v>
      </c>
      <c r="G93" s="82">
        <f>G94</f>
        <v>660</v>
      </c>
      <c r="H93" s="161">
        <f t="shared" si="17"/>
        <v>400</v>
      </c>
    </row>
    <row r="94" spans="1:8" ht="63" x14ac:dyDescent="0.2">
      <c r="A94" s="47" t="s">
        <v>179</v>
      </c>
      <c r="B94" s="17">
        <v>5</v>
      </c>
      <c r="C94" s="18">
        <v>3</v>
      </c>
      <c r="D94" s="19" t="s">
        <v>74</v>
      </c>
      <c r="E94" s="20"/>
      <c r="F94" s="36">
        <f t="shared" si="17"/>
        <v>657.5</v>
      </c>
      <c r="G94" s="36">
        <f>G95</f>
        <v>660</v>
      </c>
      <c r="H94" s="163">
        <f t="shared" si="17"/>
        <v>400</v>
      </c>
    </row>
    <row r="95" spans="1:8" ht="30.95" customHeight="1" x14ac:dyDescent="0.2">
      <c r="A95" s="47" t="s">
        <v>23</v>
      </c>
      <c r="B95" s="17">
        <v>5</v>
      </c>
      <c r="C95" s="18">
        <v>3</v>
      </c>
      <c r="D95" s="19" t="s">
        <v>74</v>
      </c>
      <c r="E95" s="20">
        <v>200</v>
      </c>
      <c r="F95" s="36">
        <f t="shared" si="17"/>
        <v>657.5</v>
      </c>
      <c r="G95" s="36">
        <f t="shared" si="17"/>
        <v>660</v>
      </c>
      <c r="H95" s="163">
        <f t="shared" si="17"/>
        <v>400</v>
      </c>
    </row>
    <row r="96" spans="1:8" ht="30" customHeight="1" x14ac:dyDescent="0.2">
      <c r="A96" s="47" t="s">
        <v>24</v>
      </c>
      <c r="B96" s="17">
        <v>5</v>
      </c>
      <c r="C96" s="18">
        <v>3</v>
      </c>
      <c r="D96" s="19" t="s">
        <v>74</v>
      </c>
      <c r="E96" s="20">
        <v>240</v>
      </c>
      <c r="F96" s="36">
        <v>657.5</v>
      </c>
      <c r="G96" s="36">
        <v>660</v>
      </c>
      <c r="H96" s="163">
        <v>400</v>
      </c>
    </row>
    <row r="97" spans="1:8" ht="45.75" hidden="1" customHeight="1" x14ac:dyDescent="0.2">
      <c r="A97" s="49" t="s">
        <v>180</v>
      </c>
      <c r="B97" s="10">
        <v>5</v>
      </c>
      <c r="C97" s="11">
        <v>3</v>
      </c>
      <c r="D97" s="12" t="s">
        <v>75</v>
      </c>
      <c r="E97" s="13"/>
      <c r="F97" s="82">
        <f t="shared" ref="F97:H99" si="18">F98</f>
        <v>0</v>
      </c>
      <c r="G97" s="82">
        <f t="shared" si="18"/>
        <v>0</v>
      </c>
      <c r="H97" s="161">
        <f t="shared" si="18"/>
        <v>0</v>
      </c>
    </row>
    <row r="98" spans="1:8" ht="63" hidden="1" x14ac:dyDescent="0.2">
      <c r="A98" s="47" t="s">
        <v>181</v>
      </c>
      <c r="B98" s="17">
        <v>5</v>
      </c>
      <c r="C98" s="18">
        <v>3</v>
      </c>
      <c r="D98" s="19" t="s">
        <v>76</v>
      </c>
      <c r="E98" s="20"/>
      <c r="F98" s="36">
        <f t="shared" si="18"/>
        <v>0</v>
      </c>
      <c r="G98" s="36">
        <f t="shared" si="18"/>
        <v>0</v>
      </c>
      <c r="H98" s="163">
        <f t="shared" si="18"/>
        <v>0</v>
      </c>
    </row>
    <row r="99" spans="1:8" ht="0.75" hidden="1" customHeight="1" x14ac:dyDescent="0.2">
      <c r="A99" s="47" t="s">
        <v>23</v>
      </c>
      <c r="B99" s="17">
        <v>5</v>
      </c>
      <c r="C99" s="18">
        <v>3</v>
      </c>
      <c r="D99" s="19" t="s">
        <v>76</v>
      </c>
      <c r="E99" s="20">
        <v>200</v>
      </c>
      <c r="F99" s="36">
        <f t="shared" si="18"/>
        <v>0</v>
      </c>
      <c r="G99" s="36">
        <f t="shared" si="18"/>
        <v>0</v>
      </c>
      <c r="H99" s="163">
        <f t="shared" si="18"/>
        <v>0</v>
      </c>
    </row>
    <row r="100" spans="1:8" ht="30" hidden="1" customHeight="1" x14ac:dyDescent="0.2">
      <c r="A100" s="47" t="s">
        <v>24</v>
      </c>
      <c r="B100" s="17">
        <v>5</v>
      </c>
      <c r="C100" s="18">
        <v>3</v>
      </c>
      <c r="D100" s="19" t="s">
        <v>76</v>
      </c>
      <c r="E100" s="20">
        <v>240</v>
      </c>
      <c r="F100" s="36">
        <v>0</v>
      </c>
      <c r="G100" s="36">
        <v>0</v>
      </c>
      <c r="H100" s="163">
        <v>0</v>
      </c>
    </row>
    <row r="101" spans="1:8" ht="63" hidden="1" x14ac:dyDescent="0.2">
      <c r="A101" s="49" t="s">
        <v>182</v>
      </c>
      <c r="B101" s="10">
        <v>5</v>
      </c>
      <c r="C101" s="11">
        <v>3</v>
      </c>
      <c r="D101" s="12" t="s">
        <v>77</v>
      </c>
      <c r="E101" s="13"/>
      <c r="F101" s="82">
        <f t="shared" ref="F101:H103" si="19">F102</f>
        <v>0</v>
      </c>
      <c r="G101" s="82">
        <f t="shared" si="19"/>
        <v>0</v>
      </c>
      <c r="H101" s="161">
        <f t="shared" si="19"/>
        <v>0</v>
      </c>
    </row>
    <row r="102" spans="1:8" ht="63" hidden="1" x14ac:dyDescent="0.2">
      <c r="A102" s="47" t="s">
        <v>183</v>
      </c>
      <c r="B102" s="17">
        <v>5</v>
      </c>
      <c r="C102" s="18">
        <v>3</v>
      </c>
      <c r="D102" s="19" t="s">
        <v>78</v>
      </c>
      <c r="E102" s="20"/>
      <c r="F102" s="36">
        <f t="shared" si="19"/>
        <v>0</v>
      </c>
      <c r="G102" s="36">
        <f t="shared" si="19"/>
        <v>0</v>
      </c>
      <c r="H102" s="163">
        <f t="shared" si="19"/>
        <v>0</v>
      </c>
    </row>
    <row r="103" spans="1:8" ht="30.75" hidden="1" customHeight="1" x14ac:dyDescent="0.2">
      <c r="A103" s="47" t="s">
        <v>23</v>
      </c>
      <c r="B103" s="17">
        <v>5</v>
      </c>
      <c r="C103" s="18">
        <v>3</v>
      </c>
      <c r="D103" s="19" t="s">
        <v>78</v>
      </c>
      <c r="E103" s="20">
        <v>200</v>
      </c>
      <c r="F103" s="36">
        <f t="shared" si="19"/>
        <v>0</v>
      </c>
      <c r="G103" s="36">
        <f t="shared" si="19"/>
        <v>0</v>
      </c>
      <c r="H103" s="163">
        <f t="shared" si="19"/>
        <v>0</v>
      </c>
    </row>
    <row r="104" spans="1:8" ht="30.75" hidden="1" customHeight="1" x14ac:dyDescent="0.2">
      <c r="A104" s="47" t="s">
        <v>24</v>
      </c>
      <c r="B104" s="17">
        <v>5</v>
      </c>
      <c r="C104" s="18">
        <v>3</v>
      </c>
      <c r="D104" s="19" t="s">
        <v>78</v>
      </c>
      <c r="E104" s="20">
        <v>240</v>
      </c>
      <c r="F104" s="199">
        <v>0</v>
      </c>
      <c r="G104" s="199">
        <v>0</v>
      </c>
      <c r="H104" s="198">
        <v>0</v>
      </c>
    </row>
    <row r="105" spans="1:8" ht="64.5" customHeight="1" x14ac:dyDescent="0.2">
      <c r="A105" s="49" t="s">
        <v>184</v>
      </c>
      <c r="B105" s="10">
        <v>5</v>
      </c>
      <c r="C105" s="11">
        <v>3</v>
      </c>
      <c r="D105" s="12" t="s">
        <v>79</v>
      </c>
      <c r="E105" s="13"/>
      <c r="F105" s="82">
        <f>F106+F109</f>
        <v>100</v>
      </c>
      <c r="G105" s="82">
        <f>G106+G109</f>
        <v>100</v>
      </c>
      <c r="H105" s="161">
        <f>H106+H109</f>
        <v>100</v>
      </c>
    </row>
    <row r="106" spans="1:8" ht="78.75" x14ac:dyDescent="0.2">
      <c r="A106" s="47" t="s">
        <v>185</v>
      </c>
      <c r="B106" s="17">
        <v>5</v>
      </c>
      <c r="C106" s="18">
        <v>3</v>
      </c>
      <c r="D106" s="19" t="s">
        <v>80</v>
      </c>
      <c r="E106" s="20"/>
      <c r="F106" s="36">
        <f>F107</f>
        <v>100</v>
      </c>
      <c r="G106" s="36">
        <f>G107</f>
        <v>100</v>
      </c>
      <c r="H106" s="163">
        <f>H107</f>
        <v>100</v>
      </c>
    </row>
    <row r="107" spans="1:8" ht="30.95" customHeight="1" x14ac:dyDescent="0.2">
      <c r="A107" s="47" t="s">
        <v>23</v>
      </c>
      <c r="B107" s="17">
        <v>5</v>
      </c>
      <c r="C107" s="18">
        <v>3</v>
      </c>
      <c r="D107" s="19" t="s">
        <v>80</v>
      </c>
      <c r="E107" s="20">
        <v>200</v>
      </c>
      <c r="F107" s="36">
        <f>F108</f>
        <v>100</v>
      </c>
      <c r="G107" s="36">
        <f t="shared" ref="G107:H107" si="20">G108</f>
        <v>100</v>
      </c>
      <c r="H107" s="163">
        <f t="shared" si="20"/>
        <v>100</v>
      </c>
    </row>
    <row r="108" spans="1:8" ht="30.95" customHeight="1" x14ac:dyDescent="0.2">
      <c r="A108" s="47" t="s">
        <v>24</v>
      </c>
      <c r="B108" s="17">
        <v>5</v>
      </c>
      <c r="C108" s="18">
        <v>3</v>
      </c>
      <c r="D108" s="19" t="s">
        <v>80</v>
      </c>
      <c r="E108" s="20">
        <v>240</v>
      </c>
      <c r="F108" s="199">
        <v>100</v>
      </c>
      <c r="G108" s="199">
        <v>100</v>
      </c>
      <c r="H108" s="198">
        <v>100</v>
      </c>
    </row>
    <row r="109" spans="1:8" ht="66" hidden="1" customHeight="1" x14ac:dyDescent="0.2">
      <c r="A109" s="177" t="s">
        <v>29</v>
      </c>
      <c r="B109" s="17">
        <v>5</v>
      </c>
      <c r="C109" s="18">
        <v>3</v>
      </c>
      <c r="D109" s="19" t="s">
        <v>186</v>
      </c>
      <c r="E109" s="20"/>
      <c r="F109" s="36">
        <f>F111</f>
        <v>0</v>
      </c>
      <c r="G109" s="36">
        <v>0</v>
      </c>
      <c r="H109" s="163">
        <v>0</v>
      </c>
    </row>
    <row r="110" spans="1:8" ht="30.95" hidden="1" customHeight="1" x14ac:dyDescent="0.2">
      <c r="A110" s="47" t="s">
        <v>23</v>
      </c>
      <c r="B110" s="17">
        <v>5</v>
      </c>
      <c r="C110" s="18">
        <v>3</v>
      </c>
      <c r="D110" s="19" t="s">
        <v>186</v>
      </c>
      <c r="E110" s="20">
        <v>200</v>
      </c>
      <c r="F110" s="36">
        <f>F111</f>
        <v>0</v>
      </c>
      <c r="G110" s="36">
        <v>0</v>
      </c>
      <c r="H110" s="163">
        <v>0</v>
      </c>
    </row>
    <row r="111" spans="1:8" ht="30.95" hidden="1" customHeight="1" x14ac:dyDescent="0.2">
      <c r="A111" s="47" t="s">
        <v>24</v>
      </c>
      <c r="B111" s="17">
        <v>5</v>
      </c>
      <c r="C111" s="18">
        <v>3</v>
      </c>
      <c r="D111" s="19" t="s">
        <v>186</v>
      </c>
      <c r="E111" s="20">
        <v>240</v>
      </c>
      <c r="F111" s="199">
        <v>0</v>
      </c>
      <c r="G111" s="199">
        <v>0</v>
      </c>
      <c r="H111" s="198">
        <v>0</v>
      </c>
    </row>
    <row r="112" spans="1:8" ht="15.75" x14ac:dyDescent="0.2">
      <c r="A112" s="171" t="s">
        <v>81</v>
      </c>
      <c r="B112" s="42">
        <v>7</v>
      </c>
      <c r="C112" s="31">
        <v>7</v>
      </c>
      <c r="D112" s="19"/>
      <c r="E112" s="20"/>
      <c r="F112" s="82">
        <f>F113</f>
        <v>7</v>
      </c>
      <c r="G112" s="82">
        <f t="shared" ref="G112:H112" si="21">G113</f>
        <v>7</v>
      </c>
      <c r="H112" s="161">
        <f t="shared" si="21"/>
        <v>7</v>
      </c>
    </row>
    <row r="113" spans="1:8" ht="47.25" x14ac:dyDescent="0.2">
      <c r="A113" s="49" t="s">
        <v>187</v>
      </c>
      <c r="B113" s="10">
        <v>7</v>
      </c>
      <c r="C113" s="11">
        <v>7</v>
      </c>
      <c r="D113" s="12" t="s">
        <v>82</v>
      </c>
      <c r="E113" s="33"/>
      <c r="F113" s="165">
        <f t="shared" ref="F113:H115" si="22">F114</f>
        <v>7</v>
      </c>
      <c r="G113" s="165">
        <f t="shared" si="22"/>
        <v>7</v>
      </c>
      <c r="H113" s="166">
        <f t="shared" si="22"/>
        <v>7</v>
      </c>
    </row>
    <row r="114" spans="1:8" ht="31.5" x14ac:dyDescent="0.2">
      <c r="A114" s="167" t="s">
        <v>188</v>
      </c>
      <c r="B114" s="17">
        <v>7</v>
      </c>
      <c r="C114" s="18">
        <v>7</v>
      </c>
      <c r="D114" s="38" t="s">
        <v>83</v>
      </c>
      <c r="E114" s="26"/>
      <c r="F114" s="29">
        <f t="shared" si="22"/>
        <v>7</v>
      </c>
      <c r="G114" s="29">
        <f t="shared" si="22"/>
        <v>7</v>
      </c>
      <c r="H114" s="164">
        <f t="shared" si="22"/>
        <v>7</v>
      </c>
    </row>
    <row r="115" spans="1:8" ht="30.95" customHeight="1" x14ac:dyDescent="0.2">
      <c r="A115" s="47" t="s">
        <v>23</v>
      </c>
      <c r="B115" s="17">
        <v>7</v>
      </c>
      <c r="C115" s="18">
        <v>7</v>
      </c>
      <c r="D115" s="38" t="s">
        <v>83</v>
      </c>
      <c r="E115" s="20">
        <v>200</v>
      </c>
      <c r="F115" s="36">
        <f t="shared" si="22"/>
        <v>7</v>
      </c>
      <c r="G115" s="36">
        <f t="shared" si="22"/>
        <v>7</v>
      </c>
      <c r="H115" s="164">
        <f t="shared" si="22"/>
        <v>7</v>
      </c>
    </row>
    <row r="116" spans="1:8" ht="30.95" customHeight="1" x14ac:dyDescent="0.2">
      <c r="A116" s="167" t="s">
        <v>24</v>
      </c>
      <c r="B116" s="17">
        <v>7</v>
      </c>
      <c r="C116" s="18">
        <v>7</v>
      </c>
      <c r="D116" s="38" t="s">
        <v>83</v>
      </c>
      <c r="E116" s="20">
        <v>240</v>
      </c>
      <c r="F116" s="199">
        <v>7</v>
      </c>
      <c r="G116" s="199">
        <v>7</v>
      </c>
      <c r="H116" s="197">
        <v>7</v>
      </c>
    </row>
    <row r="117" spans="1:8" ht="15.75" x14ac:dyDescent="0.2">
      <c r="A117" s="172" t="s">
        <v>84</v>
      </c>
      <c r="B117" s="42">
        <v>8</v>
      </c>
      <c r="C117" s="31" t="s">
        <v>10</v>
      </c>
      <c r="D117" s="43" t="s">
        <v>10</v>
      </c>
      <c r="E117" s="33" t="s">
        <v>10</v>
      </c>
      <c r="F117" s="165">
        <f t="shared" ref="F117:H118" si="23">F118</f>
        <v>7730.5</v>
      </c>
      <c r="G117" s="165">
        <f t="shared" si="23"/>
        <v>4314.5</v>
      </c>
      <c r="H117" s="166">
        <f t="shared" si="23"/>
        <v>3814.5</v>
      </c>
    </row>
    <row r="118" spans="1:8" ht="15.75" x14ac:dyDescent="0.2">
      <c r="A118" s="49" t="s">
        <v>85</v>
      </c>
      <c r="B118" s="10">
        <v>8</v>
      </c>
      <c r="C118" s="11">
        <v>1</v>
      </c>
      <c r="D118" s="12" t="s">
        <v>10</v>
      </c>
      <c r="E118" s="13" t="s">
        <v>10</v>
      </c>
      <c r="F118" s="82">
        <f t="shared" si="23"/>
        <v>7730.5</v>
      </c>
      <c r="G118" s="82">
        <f t="shared" si="23"/>
        <v>4314.5</v>
      </c>
      <c r="H118" s="161">
        <f t="shared" si="23"/>
        <v>3814.5</v>
      </c>
    </row>
    <row r="119" spans="1:8" ht="47.25" customHeight="1" x14ac:dyDescent="0.2">
      <c r="A119" s="49" t="s">
        <v>189</v>
      </c>
      <c r="B119" s="10">
        <v>8</v>
      </c>
      <c r="C119" s="11">
        <v>1</v>
      </c>
      <c r="D119" s="12" t="s">
        <v>86</v>
      </c>
      <c r="E119" s="13" t="s">
        <v>10</v>
      </c>
      <c r="F119" s="82">
        <f>F120+F123+F130</f>
        <v>7730.5</v>
      </c>
      <c r="G119" s="82">
        <f>G120+G123+G130</f>
        <v>4314.5</v>
      </c>
      <c r="H119" s="161">
        <f>H120+H123+H130</f>
        <v>3814.5</v>
      </c>
    </row>
    <row r="120" spans="1:8" ht="82.5" hidden="1" customHeight="1" x14ac:dyDescent="0.2">
      <c r="A120" s="47" t="s">
        <v>190</v>
      </c>
      <c r="B120" s="17">
        <v>8</v>
      </c>
      <c r="C120" s="18">
        <v>1</v>
      </c>
      <c r="D120" s="19" t="s">
        <v>191</v>
      </c>
      <c r="E120" s="20"/>
      <c r="F120" s="36">
        <f t="shared" ref="F120:H121" si="24">F121</f>
        <v>0</v>
      </c>
      <c r="G120" s="36">
        <f t="shared" si="24"/>
        <v>0</v>
      </c>
      <c r="H120" s="163">
        <f t="shared" si="24"/>
        <v>0</v>
      </c>
    </row>
    <row r="121" spans="1:8" ht="30.95" hidden="1" customHeight="1" x14ac:dyDescent="0.2">
      <c r="A121" s="47" t="s">
        <v>23</v>
      </c>
      <c r="B121" s="37">
        <v>8</v>
      </c>
      <c r="C121" s="24">
        <v>1</v>
      </c>
      <c r="D121" s="19" t="s">
        <v>191</v>
      </c>
      <c r="E121" s="26">
        <v>200</v>
      </c>
      <c r="F121" s="29">
        <f t="shared" si="24"/>
        <v>0</v>
      </c>
      <c r="G121" s="29">
        <f t="shared" si="24"/>
        <v>0</v>
      </c>
      <c r="H121" s="164">
        <f t="shared" si="24"/>
        <v>0</v>
      </c>
    </row>
    <row r="122" spans="1:8" ht="30.95" hidden="1" customHeight="1" x14ac:dyDescent="0.2">
      <c r="A122" s="80" t="s">
        <v>24</v>
      </c>
      <c r="B122" s="39">
        <v>8</v>
      </c>
      <c r="C122" s="40">
        <v>1</v>
      </c>
      <c r="D122" s="19" t="s">
        <v>191</v>
      </c>
      <c r="E122" s="41">
        <v>240</v>
      </c>
      <c r="F122" s="200">
        <v>0</v>
      </c>
      <c r="G122" s="200">
        <v>0</v>
      </c>
      <c r="H122" s="201">
        <v>0</v>
      </c>
    </row>
    <row r="123" spans="1:8" ht="47.25" x14ac:dyDescent="0.2">
      <c r="A123" s="47" t="s">
        <v>192</v>
      </c>
      <c r="B123" s="17">
        <v>8</v>
      </c>
      <c r="C123" s="18">
        <v>1</v>
      </c>
      <c r="D123" s="19" t="s">
        <v>87</v>
      </c>
      <c r="E123" s="20"/>
      <c r="F123" s="36">
        <f>F124+F126+F128</f>
        <v>4414.5</v>
      </c>
      <c r="G123" s="36">
        <f>G124+G126+G128</f>
        <v>4314.5</v>
      </c>
      <c r="H123" s="163">
        <f>H124+H126+H128</f>
        <v>3814.5</v>
      </c>
    </row>
    <row r="124" spans="1:8" ht="78.75" x14ac:dyDescent="0.2">
      <c r="A124" s="80" t="s">
        <v>16</v>
      </c>
      <c r="B124" s="17">
        <v>8</v>
      </c>
      <c r="C124" s="18">
        <v>1</v>
      </c>
      <c r="D124" s="19" t="s">
        <v>87</v>
      </c>
      <c r="E124" s="20">
        <v>100</v>
      </c>
      <c r="F124" s="36">
        <f>F125</f>
        <v>3404.5</v>
      </c>
      <c r="G124" s="36">
        <f>G125</f>
        <v>3404.5</v>
      </c>
      <c r="H124" s="163">
        <f>H125</f>
        <v>3404.5</v>
      </c>
    </row>
    <row r="125" spans="1:8" ht="15.75" x14ac:dyDescent="0.2">
      <c r="A125" s="178" t="s">
        <v>88</v>
      </c>
      <c r="B125" s="17">
        <v>8</v>
      </c>
      <c r="C125" s="18">
        <v>1</v>
      </c>
      <c r="D125" s="19" t="s">
        <v>87</v>
      </c>
      <c r="E125" s="20">
        <v>110</v>
      </c>
      <c r="F125" s="199">
        <v>3404.5</v>
      </c>
      <c r="G125" s="199">
        <v>3404.5</v>
      </c>
      <c r="H125" s="198">
        <v>3404.5</v>
      </c>
    </row>
    <row r="126" spans="1:8" ht="30.95" customHeight="1" x14ac:dyDescent="0.2">
      <c r="A126" s="47" t="s">
        <v>23</v>
      </c>
      <c r="B126" s="37">
        <v>8</v>
      </c>
      <c r="C126" s="24">
        <v>1</v>
      </c>
      <c r="D126" s="19" t="s">
        <v>87</v>
      </c>
      <c r="E126" s="26">
        <v>200</v>
      </c>
      <c r="F126" s="29">
        <f>F127</f>
        <v>1000</v>
      </c>
      <c r="G126" s="29">
        <f>G127</f>
        <v>900</v>
      </c>
      <c r="H126" s="164">
        <f>H127</f>
        <v>400</v>
      </c>
    </row>
    <row r="127" spans="1:8" ht="30.95" customHeight="1" x14ac:dyDescent="0.2">
      <c r="A127" s="179" t="s">
        <v>24</v>
      </c>
      <c r="B127" s="39">
        <v>8</v>
      </c>
      <c r="C127" s="40">
        <v>1</v>
      </c>
      <c r="D127" s="19" t="s">
        <v>87</v>
      </c>
      <c r="E127" s="41">
        <v>240</v>
      </c>
      <c r="F127" s="50">
        <v>1000</v>
      </c>
      <c r="G127" s="50">
        <v>900</v>
      </c>
      <c r="H127" s="169">
        <v>400</v>
      </c>
    </row>
    <row r="128" spans="1:8" ht="15.75" customHeight="1" x14ac:dyDescent="0.2">
      <c r="A128" s="80" t="s">
        <v>25</v>
      </c>
      <c r="B128" s="17">
        <v>8</v>
      </c>
      <c r="C128" s="18">
        <v>1</v>
      </c>
      <c r="D128" s="19" t="s">
        <v>87</v>
      </c>
      <c r="E128" s="20">
        <v>800</v>
      </c>
      <c r="F128" s="36">
        <f>F129</f>
        <v>10</v>
      </c>
      <c r="G128" s="36">
        <f>G129</f>
        <v>10</v>
      </c>
      <c r="H128" s="163">
        <f>H129</f>
        <v>10</v>
      </c>
    </row>
    <row r="129" spans="1:8" ht="15.75" x14ac:dyDescent="0.2">
      <c r="A129" s="80" t="s">
        <v>26</v>
      </c>
      <c r="B129" s="17">
        <v>8</v>
      </c>
      <c r="C129" s="18">
        <v>1</v>
      </c>
      <c r="D129" s="19" t="s">
        <v>87</v>
      </c>
      <c r="E129" s="20">
        <v>850</v>
      </c>
      <c r="F129" s="199">
        <v>10</v>
      </c>
      <c r="G129" s="199">
        <v>10</v>
      </c>
      <c r="H129" s="198">
        <v>10</v>
      </c>
    </row>
    <row r="130" spans="1:8" ht="63.75" customHeight="1" x14ac:dyDescent="0.2">
      <c r="A130" s="47" t="s">
        <v>29</v>
      </c>
      <c r="B130" s="37">
        <v>8</v>
      </c>
      <c r="C130" s="24">
        <v>1</v>
      </c>
      <c r="D130" s="19" t="s">
        <v>89</v>
      </c>
      <c r="E130" s="26"/>
      <c r="F130" s="29">
        <f>F131+F133</f>
        <v>3316</v>
      </c>
      <c r="G130" s="29">
        <f>G131+G133</f>
        <v>0</v>
      </c>
      <c r="H130" s="164">
        <f>H131+H133</f>
        <v>0</v>
      </c>
    </row>
    <row r="131" spans="1:8" ht="61.5" customHeight="1" x14ac:dyDescent="0.2">
      <c r="A131" s="80" t="s">
        <v>16</v>
      </c>
      <c r="B131" s="37">
        <v>8</v>
      </c>
      <c r="C131" s="24">
        <v>1</v>
      </c>
      <c r="D131" s="19" t="s">
        <v>89</v>
      </c>
      <c r="E131" s="26">
        <v>100</v>
      </c>
      <c r="F131" s="29">
        <f>F132</f>
        <v>3316</v>
      </c>
      <c r="G131" s="29">
        <f>G132</f>
        <v>0</v>
      </c>
      <c r="H131" s="164">
        <f>H132</f>
        <v>0</v>
      </c>
    </row>
    <row r="132" spans="1:8" ht="15.75" x14ac:dyDescent="0.2">
      <c r="A132" s="178" t="s">
        <v>88</v>
      </c>
      <c r="B132" s="37">
        <v>8</v>
      </c>
      <c r="C132" s="24">
        <v>1</v>
      </c>
      <c r="D132" s="19" t="s">
        <v>89</v>
      </c>
      <c r="E132" s="26">
        <v>110</v>
      </c>
      <c r="F132" s="196">
        <v>3316</v>
      </c>
      <c r="G132" s="196">
        <v>0</v>
      </c>
      <c r="H132" s="197">
        <v>0</v>
      </c>
    </row>
    <row r="133" spans="1:8" ht="31.5" hidden="1" x14ac:dyDescent="0.2">
      <c r="A133" s="80" t="s">
        <v>193</v>
      </c>
      <c r="B133" s="37">
        <v>8</v>
      </c>
      <c r="C133" s="24">
        <v>1</v>
      </c>
      <c r="D133" s="19" t="s">
        <v>89</v>
      </c>
      <c r="E133" s="26">
        <v>200</v>
      </c>
      <c r="F133" s="29">
        <f>F134</f>
        <v>0</v>
      </c>
      <c r="G133" s="29">
        <f>G134</f>
        <v>0</v>
      </c>
      <c r="H133" s="164">
        <f>H134</f>
        <v>0</v>
      </c>
    </row>
    <row r="134" spans="1:8" ht="30.95" hidden="1" customHeight="1" x14ac:dyDescent="0.2">
      <c r="A134" s="80" t="s">
        <v>24</v>
      </c>
      <c r="B134" s="24">
        <v>8</v>
      </c>
      <c r="C134" s="24">
        <v>1</v>
      </c>
      <c r="D134" s="25" t="s">
        <v>89</v>
      </c>
      <c r="E134" s="26">
        <v>240</v>
      </c>
      <c r="F134" s="27">
        <v>0</v>
      </c>
      <c r="G134" s="29">
        <v>0</v>
      </c>
      <c r="H134" s="164">
        <v>0</v>
      </c>
    </row>
    <row r="135" spans="1:8" ht="18" customHeight="1" x14ac:dyDescent="0.2">
      <c r="A135" s="79" t="s">
        <v>90</v>
      </c>
      <c r="B135" s="31">
        <v>10</v>
      </c>
      <c r="C135" s="24"/>
      <c r="D135" s="25"/>
      <c r="E135" s="26"/>
      <c r="F135" s="34">
        <f>F136</f>
        <v>544.1</v>
      </c>
      <c r="G135" s="165">
        <f t="shared" ref="F135:H138" si="25">G136</f>
        <v>544.1</v>
      </c>
      <c r="H135" s="166">
        <f t="shared" si="25"/>
        <v>544.1</v>
      </c>
    </row>
    <row r="136" spans="1:8" ht="15.75" x14ac:dyDescent="0.2">
      <c r="A136" s="79" t="s">
        <v>91</v>
      </c>
      <c r="B136" s="31">
        <v>10</v>
      </c>
      <c r="C136" s="31">
        <v>1</v>
      </c>
      <c r="D136" s="32" t="s">
        <v>10</v>
      </c>
      <c r="E136" s="33" t="s">
        <v>10</v>
      </c>
      <c r="F136" s="34">
        <f>F137</f>
        <v>544.1</v>
      </c>
      <c r="G136" s="165">
        <f>G140</f>
        <v>544.1</v>
      </c>
      <c r="H136" s="166">
        <f>H140</f>
        <v>544.1</v>
      </c>
    </row>
    <row r="137" spans="1:8" ht="15.75" x14ac:dyDescent="0.2">
      <c r="A137" s="180" t="s">
        <v>92</v>
      </c>
      <c r="B137" s="24">
        <v>10</v>
      </c>
      <c r="C137" s="24">
        <v>1</v>
      </c>
      <c r="D137" s="25" t="s">
        <v>13</v>
      </c>
      <c r="E137" s="26" t="s">
        <v>10</v>
      </c>
      <c r="F137" s="27">
        <f>F138</f>
        <v>544.1</v>
      </c>
      <c r="G137" s="50">
        <f t="shared" si="25"/>
        <v>544.1</v>
      </c>
      <c r="H137" s="169">
        <f t="shared" si="25"/>
        <v>544.1</v>
      </c>
    </row>
    <row r="138" spans="1:8" ht="47.25" x14ac:dyDescent="0.2">
      <c r="A138" s="80" t="s">
        <v>93</v>
      </c>
      <c r="B138" s="24">
        <v>10</v>
      </c>
      <c r="C138" s="24">
        <v>1</v>
      </c>
      <c r="D138" s="25" t="s">
        <v>94</v>
      </c>
      <c r="E138" s="26" t="s">
        <v>10</v>
      </c>
      <c r="F138" s="27">
        <f t="shared" si="25"/>
        <v>544.1</v>
      </c>
      <c r="G138" s="36">
        <f t="shared" si="25"/>
        <v>544.1</v>
      </c>
      <c r="H138" s="163">
        <f t="shared" si="25"/>
        <v>544.1</v>
      </c>
    </row>
    <row r="139" spans="1:8" ht="16.5" customHeight="1" x14ac:dyDescent="0.2">
      <c r="A139" s="80" t="s">
        <v>95</v>
      </c>
      <c r="B139" s="24">
        <v>10</v>
      </c>
      <c r="C139" s="24">
        <v>1</v>
      </c>
      <c r="D139" s="25" t="s">
        <v>94</v>
      </c>
      <c r="E139" s="26">
        <v>300</v>
      </c>
      <c r="F139" s="27">
        <f>F140</f>
        <v>544.1</v>
      </c>
      <c r="G139" s="29">
        <f>G140</f>
        <v>544.1</v>
      </c>
      <c r="H139" s="164">
        <f>H140</f>
        <v>544.1</v>
      </c>
    </row>
    <row r="140" spans="1:8" ht="27.75" customHeight="1" x14ac:dyDescent="0.2">
      <c r="A140" s="181" t="s">
        <v>194</v>
      </c>
      <c r="B140" s="24">
        <v>10</v>
      </c>
      <c r="C140" s="24">
        <v>1</v>
      </c>
      <c r="D140" s="25" t="s">
        <v>94</v>
      </c>
      <c r="E140" s="26">
        <v>310</v>
      </c>
      <c r="F140" s="158">
        <v>544.1</v>
      </c>
      <c r="G140" s="196">
        <v>544.1</v>
      </c>
      <c r="H140" s="197">
        <v>544.1</v>
      </c>
    </row>
    <row r="141" spans="1:8" ht="15.75" x14ac:dyDescent="0.2">
      <c r="A141" s="79" t="s">
        <v>96</v>
      </c>
      <c r="B141" s="31">
        <v>11</v>
      </c>
      <c r="C141" s="31" t="s">
        <v>10</v>
      </c>
      <c r="D141" s="32" t="s">
        <v>10</v>
      </c>
      <c r="E141" s="33" t="s">
        <v>10</v>
      </c>
      <c r="F141" s="34">
        <f t="shared" ref="F141:H145" si="26">F142</f>
        <v>5</v>
      </c>
      <c r="G141" s="174">
        <f t="shared" si="26"/>
        <v>5</v>
      </c>
      <c r="H141" s="170">
        <f t="shared" si="26"/>
        <v>5</v>
      </c>
    </row>
    <row r="142" spans="1:8" ht="31.5" x14ac:dyDescent="0.2">
      <c r="A142" s="79" t="s">
        <v>97</v>
      </c>
      <c r="B142" s="31">
        <v>11</v>
      </c>
      <c r="C142" s="31">
        <v>5</v>
      </c>
      <c r="D142" s="32" t="s">
        <v>10</v>
      </c>
      <c r="E142" s="33" t="s">
        <v>10</v>
      </c>
      <c r="F142" s="34">
        <f t="shared" si="26"/>
        <v>5</v>
      </c>
      <c r="G142" s="165">
        <f t="shared" si="26"/>
        <v>5</v>
      </c>
      <c r="H142" s="166">
        <f t="shared" si="26"/>
        <v>5</v>
      </c>
    </row>
    <row r="143" spans="1:8" ht="31.5" x14ac:dyDescent="0.2">
      <c r="A143" s="79" t="s">
        <v>195</v>
      </c>
      <c r="B143" s="31">
        <v>11</v>
      </c>
      <c r="C143" s="31">
        <v>5</v>
      </c>
      <c r="D143" s="32" t="s">
        <v>98</v>
      </c>
      <c r="E143" s="33"/>
      <c r="F143" s="34">
        <f t="shared" si="26"/>
        <v>5</v>
      </c>
      <c r="G143" s="165">
        <f t="shared" si="26"/>
        <v>5</v>
      </c>
      <c r="H143" s="166">
        <f t="shared" si="26"/>
        <v>5</v>
      </c>
    </row>
    <row r="144" spans="1:8" ht="47.25" x14ac:dyDescent="0.2">
      <c r="A144" s="80" t="s">
        <v>196</v>
      </c>
      <c r="B144" s="24">
        <v>11</v>
      </c>
      <c r="C144" s="24">
        <v>5</v>
      </c>
      <c r="D144" s="25" t="s">
        <v>99</v>
      </c>
      <c r="E144" s="26" t="s">
        <v>10</v>
      </c>
      <c r="F144" s="27">
        <f t="shared" si="26"/>
        <v>5</v>
      </c>
      <c r="G144" s="29">
        <f t="shared" si="26"/>
        <v>5</v>
      </c>
      <c r="H144" s="164">
        <f t="shared" si="26"/>
        <v>5</v>
      </c>
    </row>
    <row r="145" spans="1:8" ht="31.5" x14ac:dyDescent="0.2">
      <c r="A145" s="47" t="s">
        <v>23</v>
      </c>
      <c r="B145" s="17">
        <v>11</v>
      </c>
      <c r="C145" s="18">
        <v>5</v>
      </c>
      <c r="D145" s="19" t="s">
        <v>99</v>
      </c>
      <c r="E145" s="20">
        <v>200</v>
      </c>
      <c r="F145" s="36">
        <f t="shared" si="26"/>
        <v>5</v>
      </c>
      <c r="G145" s="36">
        <f t="shared" si="26"/>
        <v>5</v>
      </c>
      <c r="H145" s="163">
        <f t="shared" si="26"/>
        <v>5</v>
      </c>
    </row>
    <row r="146" spans="1:8" ht="30.95" customHeight="1" x14ac:dyDescent="0.2">
      <c r="A146" s="167" t="s">
        <v>24</v>
      </c>
      <c r="B146" s="17">
        <v>11</v>
      </c>
      <c r="C146" s="18">
        <v>5</v>
      </c>
      <c r="D146" s="19" t="s">
        <v>99</v>
      </c>
      <c r="E146" s="26">
        <v>240</v>
      </c>
      <c r="F146" s="196">
        <v>5</v>
      </c>
      <c r="G146" s="196">
        <v>5</v>
      </c>
      <c r="H146" s="197">
        <v>5</v>
      </c>
    </row>
    <row r="147" spans="1:8" ht="30.95" customHeight="1" x14ac:dyDescent="0.2">
      <c r="A147" s="79" t="s">
        <v>100</v>
      </c>
      <c r="B147" s="31">
        <v>99</v>
      </c>
      <c r="C147" s="31"/>
      <c r="D147" s="32" t="s">
        <v>10</v>
      </c>
      <c r="E147" s="33" t="s">
        <v>10</v>
      </c>
      <c r="F147" s="34">
        <f t="shared" ref="F147:H151" si="27">F148</f>
        <v>0</v>
      </c>
      <c r="G147" s="34">
        <f t="shared" si="27"/>
        <v>324.3</v>
      </c>
      <c r="H147" s="35">
        <f t="shared" si="27"/>
        <v>593.20000000000005</v>
      </c>
    </row>
    <row r="148" spans="1:8" ht="15.75" x14ac:dyDescent="0.2">
      <c r="A148" s="80" t="s">
        <v>100</v>
      </c>
      <c r="B148" s="24">
        <v>99</v>
      </c>
      <c r="C148" s="24">
        <v>99</v>
      </c>
      <c r="D148" s="25"/>
      <c r="E148" s="26"/>
      <c r="F148" s="27">
        <f t="shared" si="27"/>
        <v>0</v>
      </c>
      <c r="G148" s="27">
        <f t="shared" si="27"/>
        <v>324.3</v>
      </c>
      <c r="H148" s="28">
        <f t="shared" si="27"/>
        <v>593.20000000000005</v>
      </c>
    </row>
    <row r="149" spans="1:8" ht="15.75" x14ac:dyDescent="0.2">
      <c r="A149" s="80" t="s">
        <v>12</v>
      </c>
      <c r="B149" s="24">
        <v>99</v>
      </c>
      <c r="C149" s="24">
        <v>99</v>
      </c>
      <c r="D149" s="25" t="s">
        <v>198</v>
      </c>
      <c r="E149" s="26"/>
      <c r="F149" s="27">
        <f t="shared" si="27"/>
        <v>0</v>
      </c>
      <c r="G149" s="27">
        <f t="shared" si="27"/>
        <v>324.3</v>
      </c>
      <c r="H149" s="28">
        <f t="shared" si="27"/>
        <v>593.20000000000005</v>
      </c>
    </row>
    <row r="150" spans="1:8" ht="15.75" x14ac:dyDescent="0.2">
      <c r="A150" s="80" t="s">
        <v>100</v>
      </c>
      <c r="B150" s="24">
        <v>99</v>
      </c>
      <c r="C150" s="24">
        <v>99</v>
      </c>
      <c r="D150" s="25" t="s">
        <v>198</v>
      </c>
      <c r="E150" s="26"/>
      <c r="F150" s="27">
        <f t="shared" si="27"/>
        <v>0</v>
      </c>
      <c r="G150" s="27">
        <f t="shared" si="27"/>
        <v>324.3</v>
      </c>
      <c r="H150" s="28">
        <f t="shared" si="27"/>
        <v>593.20000000000005</v>
      </c>
    </row>
    <row r="151" spans="1:8" ht="15.75" x14ac:dyDescent="0.2">
      <c r="A151" s="80" t="s">
        <v>100</v>
      </c>
      <c r="B151" s="24">
        <v>99</v>
      </c>
      <c r="C151" s="24">
        <v>99</v>
      </c>
      <c r="D151" s="25" t="s">
        <v>198</v>
      </c>
      <c r="E151" s="26">
        <v>900</v>
      </c>
      <c r="F151" s="27">
        <f t="shared" si="27"/>
        <v>0</v>
      </c>
      <c r="G151" s="27">
        <f t="shared" si="27"/>
        <v>324.3</v>
      </c>
      <c r="H151" s="28">
        <f t="shared" si="27"/>
        <v>593.20000000000005</v>
      </c>
    </row>
    <row r="152" spans="1:8" ht="15.75" x14ac:dyDescent="0.2">
      <c r="A152" s="80" t="s">
        <v>100</v>
      </c>
      <c r="B152" s="24">
        <v>99</v>
      </c>
      <c r="C152" s="24">
        <v>99</v>
      </c>
      <c r="D152" s="25" t="s">
        <v>198</v>
      </c>
      <c r="E152" s="26">
        <v>990</v>
      </c>
      <c r="F152" s="158">
        <v>0</v>
      </c>
      <c r="G152" s="158">
        <v>324.3</v>
      </c>
      <c r="H152" s="159">
        <v>593.20000000000005</v>
      </c>
    </row>
    <row r="153" spans="1:8" ht="21" customHeight="1" x14ac:dyDescent="0.25">
      <c r="A153" s="90" t="s">
        <v>101</v>
      </c>
      <c r="B153" s="51"/>
      <c r="C153" s="51"/>
      <c r="D153" s="182"/>
      <c r="E153" s="52"/>
      <c r="F153" s="34">
        <f>F10+F61+F68+F74+F85+F112+F117+F135+F141+F147</f>
        <v>16801.8</v>
      </c>
      <c r="G153" s="34">
        <f t="shared" ref="G153:H153" si="28">G10+G61+G68+G74+G85+G112+G117+G135+G141+G147</f>
        <v>13267.7</v>
      </c>
      <c r="H153" s="166">
        <f t="shared" si="28"/>
        <v>12167.800000000001</v>
      </c>
    </row>
    <row r="154" spans="1:8" ht="15.75" x14ac:dyDescent="0.25">
      <c r="A154" s="53"/>
    </row>
    <row r="155" spans="1:8" ht="15.75" x14ac:dyDescent="0.25">
      <c r="A155" s="53"/>
    </row>
    <row r="156" spans="1:8" ht="15" x14ac:dyDescent="0.2">
      <c r="A156" s="54"/>
    </row>
    <row r="157" spans="1:8" ht="15" x14ac:dyDescent="0.2">
      <c r="A157" s="55"/>
    </row>
    <row r="158" spans="1:8" ht="15" x14ac:dyDescent="0.2">
      <c r="A158" s="54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F17:H19 G49:H51 F63:H63 F76:H79 F92:H92 F119:H121 G136:H138 F49 F66:H66 G64:H64 F68:H68 F70:H70 G69:H69 F85:H88 G83:H83 F123:H123 G122:H122 G81:H81 G82:H82 F95:H95 F93 H93 F94 H9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showGridLines="0" view="pageBreakPreview" zoomScale="90" zoomScaleSheetLayoutView="90" workbookViewId="0">
      <selection activeCell="F3" sqref="F3:H3"/>
    </sheetView>
  </sheetViews>
  <sheetFormatPr defaultColWidth="9.140625" defaultRowHeight="12.75" x14ac:dyDescent="0.2"/>
  <cols>
    <col min="1" max="1" width="52.7109375" style="57" customWidth="1"/>
    <col min="2" max="2" width="16" style="84" customWidth="1"/>
    <col min="3" max="3" width="6.42578125" style="57" customWidth="1"/>
    <col min="4" max="4" width="5" style="57" customWidth="1"/>
    <col min="5" max="5" width="6" style="57" customWidth="1"/>
    <col min="6" max="6" width="11.5703125" style="57" customWidth="1"/>
    <col min="7" max="7" width="11.28515625" style="57" customWidth="1"/>
    <col min="8" max="8" width="13.85546875" style="57" customWidth="1"/>
    <col min="9" max="245" width="9.140625" style="57" customWidth="1"/>
    <col min="246" max="16384" width="9.140625" style="57"/>
  </cols>
  <sheetData>
    <row r="1" spans="1:9" x14ac:dyDescent="0.2">
      <c r="A1" s="1"/>
      <c r="B1" s="56"/>
      <c r="C1" s="1"/>
      <c r="D1" s="1"/>
      <c r="E1" s="221" t="s">
        <v>161</v>
      </c>
      <c r="F1" s="221"/>
      <c r="G1" s="221"/>
      <c r="H1" s="221"/>
    </row>
    <row r="2" spans="1:9" ht="38.25" customHeight="1" x14ac:dyDescent="0.25">
      <c r="A2" s="1"/>
      <c r="B2" s="56"/>
      <c r="C2" s="86"/>
      <c r="D2" s="58"/>
      <c r="E2" s="58"/>
      <c r="F2" s="222" t="s">
        <v>163</v>
      </c>
      <c r="G2" s="223"/>
      <c r="H2" s="223"/>
    </row>
    <row r="3" spans="1:9" ht="15" x14ac:dyDescent="0.25">
      <c r="A3" s="1"/>
      <c r="B3" s="56"/>
      <c r="C3" s="1"/>
      <c r="D3" s="4"/>
      <c r="E3" s="4"/>
      <c r="F3" s="221" t="s">
        <v>202</v>
      </c>
      <c r="G3" s="224"/>
      <c r="H3" s="224"/>
    </row>
    <row r="4" spans="1:9" x14ac:dyDescent="0.2">
      <c r="A4" s="1"/>
      <c r="B4" s="56"/>
      <c r="C4" s="1"/>
      <c r="D4" s="1"/>
      <c r="E4" s="1"/>
      <c r="F4" s="1"/>
      <c r="G4" s="1"/>
      <c r="H4" s="1"/>
    </row>
    <row r="5" spans="1:9" ht="50.25" customHeight="1" x14ac:dyDescent="0.2">
      <c r="A5" s="225" t="s">
        <v>162</v>
      </c>
      <c r="B5" s="233"/>
      <c r="C5" s="233"/>
      <c r="D5" s="233"/>
      <c r="E5" s="233"/>
      <c r="F5" s="233"/>
      <c r="G5" s="233"/>
      <c r="H5" s="233"/>
    </row>
    <row r="6" spans="1:9" ht="15" customHeight="1" x14ac:dyDescent="0.2">
      <c r="A6" s="60"/>
      <c r="B6" s="61"/>
      <c r="C6" s="60"/>
      <c r="D6" s="60"/>
      <c r="E6" s="60"/>
      <c r="F6" s="60"/>
      <c r="G6" s="60"/>
      <c r="H6" s="62" t="s">
        <v>0</v>
      </c>
    </row>
    <row r="7" spans="1:9" ht="21.75" customHeight="1" x14ac:dyDescent="0.2">
      <c r="A7" s="234" t="s">
        <v>1</v>
      </c>
      <c r="B7" s="234" t="s">
        <v>4</v>
      </c>
      <c r="C7" s="234" t="s">
        <v>5</v>
      </c>
      <c r="D7" s="234" t="s">
        <v>2</v>
      </c>
      <c r="E7" s="234" t="s">
        <v>3</v>
      </c>
      <c r="F7" s="234" t="s">
        <v>6</v>
      </c>
      <c r="G7" s="236"/>
      <c r="H7" s="236"/>
    </row>
    <row r="8" spans="1:9" ht="21.75" customHeight="1" x14ac:dyDescent="0.2">
      <c r="A8" s="235"/>
      <c r="B8" s="236"/>
      <c r="C8" s="236"/>
      <c r="D8" s="236"/>
      <c r="E8" s="236"/>
      <c r="F8" s="183" t="s">
        <v>7</v>
      </c>
      <c r="G8" s="183" t="s">
        <v>8</v>
      </c>
      <c r="H8" s="183" t="s">
        <v>109</v>
      </c>
    </row>
    <row r="9" spans="1:9" s="68" customFormat="1" ht="78.75" x14ac:dyDescent="0.2">
      <c r="A9" s="79" t="s">
        <v>171</v>
      </c>
      <c r="B9" s="32" t="s">
        <v>56</v>
      </c>
      <c r="C9" s="63" t="s">
        <v>10</v>
      </c>
      <c r="D9" s="64"/>
      <c r="E9" s="64"/>
      <c r="F9" s="65">
        <f>F10</f>
        <v>175.9</v>
      </c>
      <c r="G9" s="65">
        <f>G10</f>
        <v>50</v>
      </c>
      <c r="H9" s="66">
        <f>H10</f>
        <v>50</v>
      </c>
      <c r="I9" s="67"/>
    </row>
    <row r="10" spans="1:9" s="68" customFormat="1" ht="63" x14ac:dyDescent="0.2">
      <c r="A10" s="79" t="s">
        <v>102</v>
      </c>
      <c r="B10" s="32" t="s">
        <v>58</v>
      </c>
      <c r="C10" s="63" t="s">
        <v>10</v>
      </c>
      <c r="D10" s="64"/>
      <c r="E10" s="64"/>
      <c r="F10" s="65">
        <f t="shared" ref="F10:H11" si="0">F11</f>
        <v>175.9</v>
      </c>
      <c r="G10" s="65">
        <f t="shared" si="0"/>
        <v>50</v>
      </c>
      <c r="H10" s="66">
        <f t="shared" si="0"/>
        <v>50</v>
      </c>
      <c r="I10" s="67"/>
    </row>
    <row r="11" spans="1:9" s="68" customFormat="1" ht="31.5" x14ac:dyDescent="0.2">
      <c r="A11" s="80" t="s">
        <v>23</v>
      </c>
      <c r="B11" s="25" t="s">
        <v>58</v>
      </c>
      <c r="C11" s="69">
        <v>200</v>
      </c>
      <c r="D11" s="70"/>
      <c r="E11" s="70"/>
      <c r="F11" s="71">
        <f t="shared" si="0"/>
        <v>175.9</v>
      </c>
      <c r="G11" s="71">
        <f t="shared" si="0"/>
        <v>50</v>
      </c>
      <c r="H11" s="72">
        <f t="shared" si="0"/>
        <v>50</v>
      </c>
      <c r="I11" s="67"/>
    </row>
    <row r="12" spans="1:9" s="68" customFormat="1" ht="31.5" customHeight="1" x14ac:dyDescent="0.2">
      <c r="A12" s="80" t="s">
        <v>24</v>
      </c>
      <c r="B12" s="38" t="s">
        <v>58</v>
      </c>
      <c r="C12" s="69">
        <v>240</v>
      </c>
      <c r="D12" s="184">
        <v>3</v>
      </c>
      <c r="E12" s="70">
        <v>10</v>
      </c>
      <c r="F12" s="196">
        <v>175.9</v>
      </c>
      <c r="G12" s="204">
        <v>50</v>
      </c>
      <c r="H12" s="205">
        <v>50</v>
      </c>
      <c r="I12" s="67"/>
    </row>
    <row r="13" spans="1:9" s="74" customFormat="1" ht="32.1" customHeight="1" x14ac:dyDescent="0.2">
      <c r="A13" s="79" t="s">
        <v>172</v>
      </c>
      <c r="B13" s="32" t="s">
        <v>61</v>
      </c>
      <c r="C13" s="33"/>
      <c r="D13" s="31"/>
      <c r="E13" s="31"/>
      <c r="F13" s="34">
        <f>F14+F19</f>
        <v>1612.2</v>
      </c>
      <c r="G13" s="34">
        <f t="shared" ref="G13:H13" si="1">G14+G19</f>
        <v>1688.6</v>
      </c>
      <c r="H13" s="35">
        <f t="shared" si="1"/>
        <v>1780.5</v>
      </c>
      <c r="I13" s="73"/>
    </row>
    <row r="14" spans="1:9" s="74" customFormat="1" ht="47.25" x14ac:dyDescent="0.2">
      <c r="A14" s="79" t="s">
        <v>173</v>
      </c>
      <c r="B14" s="32" t="s">
        <v>62</v>
      </c>
      <c r="C14" s="33"/>
      <c r="D14" s="31"/>
      <c r="E14" s="31"/>
      <c r="F14" s="34">
        <f t="shared" ref="F14:H16" si="2">F15</f>
        <v>1512.2</v>
      </c>
      <c r="G14" s="34">
        <f t="shared" si="2"/>
        <v>1588.6</v>
      </c>
      <c r="H14" s="35">
        <f t="shared" si="2"/>
        <v>1680.5</v>
      </c>
      <c r="I14" s="73"/>
    </row>
    <row r="15" spans="1:9" s="74" customFormat="1" ht="47.25" x14ac:dyDescent="0.2">
      <c r="A15" s="80" t="s">
        <v>197</v>
      </c>
      <c r="B15" s="25" t="s">
        <v>63</v>
      </c>
      <c r="C15" s="26"/>
      <c r="D15" s="24"/>
      <c r="E15" s="24"/>
      <c r="F15" s="27">
        <f t="shared" si="2"/>
        <v>1512.2</v>
      </c>
      <c r="G15" s="21">
        <f t="shared" si="2"/>
        <v>1588.6</v>
      </c>
      <c r="H15" s="22">
        <f t="shared" si="2"/>
        <v>1680.5</v>
      </c>
      <c r="I15" s="73"/>
    </row>
    <row r="16" spans="1:9" ht="31.5" x14ac:dyDescent="0.2">
      <c r="A16" s="80" t="s">
        <v>23</v>
      </c>
      <c r="B16" s="25" t="s">
        <v>63</v>
      </c>
      <c r="C16" s="26">
        <v>200</v>
      </c>
      <c r="D16" s="24"/>
      <c r="E16" s="24"/>
      <c r="F16" s="27">
        <f t="shared" si="2"/>
        <v>1512.2</v>
      </c>
      <c r="G16" s="21">
        <f t="shared" si="2"/>
        <v>1588.6</v>
      </c>
      <c r="H16" s="22">
        <f t="shared" si="2"/>
        <v>1680.5</v>
      </c>
      <c r="I16" s="16"/>
    </row>
    <row r="17" spans="1:9" ht="33" customHeight="1" x14ac:dyDescent="0.2">
      <c r="A17" s="80" t="s">
        <v>24</v>
      </c>
      <c r="B17" s="25" t="s">
        <v>63</v>
      </c>
      <c r="C17" s="26">
        <v>240</v>
      </c>
      <c r="D17" s="24">
        <v>4</v>
      </c>
      <c r="E17" s="24">
        <v>9</v>
      </c>
      <c r="F17" s="158">
        <v>1512.2</v>
      </c>
      <c r="G17" s="206">
        <v>1588.6</v>
      </c>
      <c r="H17" s="207">
        <v>1680.5</v>
      </c>
      <c r="I17" s="16"/>
    </row>
    <row r="18" spans="1:9" s="74" customFormat="1" ht="47.25" x14ac:dyDescent="0.2">
      <c r="A18" s="79" t="s">
        <v>175</v>
      </c>
      <c r="B18" s="32" t="s">
        <v>64</v>
      </c>
      <c r="C18" s="33"/>
      <c r="D18" s="31"/>
      <c r="E18" s="31"/>
      <c r="F18" s="34">
        <f t="shared" ref="F18:H20" si="3">F19</f>
        <v>100</v>
      </c>
      <c r="G18" s="14">
        <f t="shared" si="3"/>
        <v>100</v>
      </c>
      <c r="H18" s="15">
        <f t="shared" si="3"/>
        <v>100</v>
      </c>
      <c r="I18" s="73"/>
    </row>
    <row r="19" spans="1:9" s="74" customFormat="1" ht="47.25" x14ac:dyDescent="0.2">
      <c r="A19" s="80" t="s">
        <v>176</v>
      </c>
      <c r="B19" s="25" t="s">
        <v>65</v>
      </c>
      <c r="C19" s="26"/>
      <c r="D19" s="24"/>
      <c r="E19" s="24"/>
      <c r="F19" s="27">
        <f t="shared" si="3"/>
        <v>100</v>
      </c>
      <c r="G19" s="21">
        <f t="shared" si="3"/>
        <v>100</v>
      </c>
      <c r="H19" s="22">
        <f t="shared" si="3"/>
        <v>100</v>
      </c>
      <c r="I19" s="73"/>
    </row>
    <row r="20" spans="1:9" ht="31.5" x14ac:dyDescent="0.2">
      <c r="A20" s="80" t="s">
        <v>23</v>
      </c>
      <c r="B20" s="25" t="s">
        <v>65</v>
      </c>
      <c r="C20" s="26">
        <v>200</v>
      </c>
      <c r="D20" s="24"/>
      <c r="E20" s="24"/>
      <c r="F20" s="27">
        <f t="shared" si="3"/>
        <v>100</v>
      </c>
      <c r="G20" s="27">
        <f t="shared" si="3"/>
        <v>100</v>
      </c>
      <c r="H20" s="28">
        <f t="shared" si="3"/>
        <v>100</v>
      </c>
      <c r="I20" s="16"/>
    </row>
    <row r="21" spans="1:9" ht="26.25" customHeight="1" x14ac:dyDescent="0.2">
      <c r="A21" s="80" t="s">
        <v>24</v>
      </c>
      <c r="B21" s="25" t="s">
        <v>65</v>
      </c>
      <c r="C21" s="26">
        <v>240</v>
      </c>
      <c r="D21" s="24">
        <v>4</v>
      </c>
      <c r="E21" s="24">
        <v>9</v>
      </c>
      <c r="F21" s="158">
        <v>100</v>
      </c>
      <c r="G21" s="158">
        <v>100</v>
      </c>
      <c r="H21" s="159">
        <v>100</v>
      </c>
      <c r="I21" s="16"/>
    </row>
    <row r="22" spans="1:9" s="74" customFormat="1" ht="31.5" x14ac:dyDescent="0.2">
      <c r="A22" s="79" t="s">
        <v>177</v>
      </c>
      <c r="B22" s="32" t="s">
        <v>72</v>
      </c>
      <c r="C22" s="33" t="s">
        <v>10</v>
      </c>
      <c r="D22" s="31"/>
      <c r="E22" s="31"/>
      <c r="F22" s="34">
        <f>F23+F27+F31+F35</f>
        <v>757.5</v>
      </c>
      <c r="G22" s="34">
        <f>G23+G27+G31+G35</f>
        <v>760</v>
      </c>
      <c r="H22" s="35">
        <f>H23+H27+H31+H35</f>
        <v>500</v>
      </c>
      <c r="I22" s="73"/>
    </row>
    <row r="23" spans="1:9" s="74" customFormat="1" ht="47.25" x14ac:dyDescent="0.2">
      <c r="A23" s="79" t="s">
        <v>178</v>
      </c>
      <c r="B23" s="32" t="s">
        <v>73</v>
      </c>
      <c r="C23" s="33"/>
      <c r="D23" s="31"/>
      <c r="E23" s="31"/>
      <c r="F23" s="34">
        <f t="shared" ref="F23:H25" si="4">F24</f>
        <v>657.5</v>
      </c>
      <c r="G23" s="14">
        <f t="shared" si="4"/>
        <v>660</v>
      </c>
      <c r="H23" s="35">
        <f t="shared" si="4"/>
        <v>400</v>
      </c>
      <c r="I23" s="73"/>
    </row>
    <row r="24" spans="1:9" s="74" customFormat="1" ht="63" x14ac:dyDescent="0.2">
      <c r="A24" s="80" t="s">
        <v>179</v>
      </c>
      <c r="B24" s="25" t="s">
        <v>74</v>
      </c>
      <c r="C24" s="26"/>
      <c r="D24" s="24"/>
      <c r="E24" s="24"/>
      <c r="F24" s="27">
        <f t="shared" si="4"/>
        <v>657.5</v>
      </c>
      <c r="G24" s="27">
        <f t="shared" si="4"/>
        <v>660</v>
      </c>
      <c r="H24" s="28">
        <f t="shared" si="4"/>
        <v>400</v>
      </c>
      <c r="I24" s="73"/>
    </row>
    <row r="25" spans="1:9" ht="31.5" x14ac:dyDescent="0.2">
      <c r="A25" s="80" t="s">
        <v>23</v>
      </c>
      <c r="B25" s="25" t="s">
        <v>74</v>
      </c>
      <c r="C25" s="26">
        <v>200</v>
      </c>
      <c r="D25" s="24"/>
      <c r="E25" s="24"/>
      <c r="F25" s="27">
        <f t="shared" si="4"/>
        <v>657.5</v>
      </c>
      <c r="G25" s="21">
        <f t="shared" si="4"/>
        <v>660</v>
      </c>
      <c r="H25" s="22">
        <f t="shared" si="4"/>
        <v>400</v>
      </c>
      <c r="I25" s="16"/>
    </row>
    <row r="26" spans="1:9" ht="34.5" customHeight="1" x14ac:dyDescent="0.2">
      <c r="A26" s="80" t="s">
        <v>24</v>
      </c>
      <c r="B26" s="19" t="s">
        <v>74</v>
      </c>
      <c r="C26" s="20">
        <v>240</v>
      </c>
      <c r="D26" s="37">
        <v>5</v>
      </c>
      <c r="E26" s="24">
        <v>3</v>
      </c>
      <c r="F26" s="36">
        <v>657.5</v>
      </c>
      <c r="G26" s="36">
        <v>660</v>
      </c>
      <c r="H26" s="163">
        <v>400</v>
      </c>
      <c r="I26" s="16"/>
    </row>
    <row r="27" spans="1:9" s="74" customFormat="1" ht="47.25" hidden="1" x14ac:dyDescent="0.2">
      <c r="A27" s="79" t="s">
        <v>180</v>
      </c>
      <c r="B27" s="32" t="s">
        <v>75</v>
      </c>
      <c r="C27" s="33"/>
      <c r="D27" s="31"/>
      <c r="E27" s="31"/>
      <c r="F27" s="14">
        <f t="shared" ref="F27:H29" si="5">F28</f>
        <v>0</v>
      </c>
      <c r="G27" s="14">
        <f t="shared" si="5"/>
        <v>0</v>
      </c>
      <c r="H27" s="35">
        <f t="shared" si="5"/>
        <v>0</v>
      </c>
      <c r="I27" s="73"/>
    </row>
    <row r="28" spans="1:9" s="74" customFormat="1" ht="63" hidden="1" x14ac:dyDescent="0.2">
      <c r="A28" s="80" t="s">
        <v>181</v>
      </c>
      <c r="B28" s="25" t="s">
        <v>76</v>
      </c>
      <c r="C28" s="26"/>
      <c r="D28" s="24"/>
      <c r="E28" s="24"/>
      <c r="F28" s="27">
        <f t="shared" si="5"/>
        <v>0</v>
      </c>
      <c r="G28" s="27">
        <f t="shared" si="5"/>
        <v>0</v>
      </c>
      <c r="H28" s="28">
        <f t="shared" si="5"/>
        <v>0</v>
      </c>
      <c r="I28" s="73"/>
    </row>
    <row r="29" spans="1:9" ht="31.5" hidden="1" x14ac:dyDescent="0.2">
      <c r="A29" s="80" t="s">
        <v>23</v>
      </c>
      <c r="B29" s="25" t="s">
        <v>76</v>
      </c>
      <c r="C29" s="26">
        <v>200</v>
      </c>
      <c r="D29" s="24"/>
      <c r="E29" s="24"/>
      <c r="F29" s="27">
        <f t="shared" si="5"/>
        <v>0</v>
      </c>
      <c r="G29" s="27">
        <f t="shared" si="5"/>
        <v>0</v>
      </c>
      <c r="H29" s="28">
        <f t="shared" si="5"/>
        <v>0</v>
      </c>
      <c r="I29" s="16"/>
    </row>
    <row r="30" spans="1:9" ht="34.5" hidden="1" customHeight="1" x14ac:dyDescent="0.2">
      <c r="A30" s="80" t="s">
        <v>24</v>
      </c>
      <c r="B30" s="25" t="s">
        <v>76</v>
      </c>
      <c r="C30" s="26">
        <v>240</v>
      </c>
      <c r="D30" s="24">
        <v>5</v>
      </c>
      <c r="E30" s="24">
        <v>3</v>
      </c>
      <c r="F30" s="27">
        <v>0</v>
      </c>
      <c r="G30" s="27">
        <v>0</v>
      </c>
      <c r="H30" s="28">
        <v>0</v>
      </c>
      <c r="I30" s="16"/>
    </row>
    <row r="31" spans="1:9" s="74" customFormat="1" ht="63" hidden="1" x14ac:dyDescent="0.2">
      <c r="A31" s="79" t="s">
        <v>182</v>
      </c>
      <c r="B31" s="32" t="s">
        <v>77</v>
      </c>
      <c r="C31" s="33"/>
      <c r="D31" s="31"/>
      <c r="E31" s="31"/>
      <c r="F31" s="34">
        <f t="shared" ref="F31:H33" si="6">F32</f>
        <v>0</v>
      </c>
      <c r="G31" s="34">
        <f t="shared" si="6"/>
        <v>0</v>
      </c>
      <c r="H31" s="35">
        <f t="shared" si="6"/>
        <v>0</v>
      </c>
      <c r="I31" s="73"/>
    </row>
    <row r="32" spans="1:9" s="74" customFormat="1" ht="63" hidden="1" x14ac:dyDescent="0.2">
      <c r="A32" s="80" t="s">
        <v>183</v>
      </c>
      <c r="B32" s="25" t="s">
        <v>78</v>
      </c>
      <c r="C32" s="26"/>
      <c r="D32" s="24"/>
      <c r="E32" s="24"/>
      <c r="F32" s="27">
        <f t="shared" si="6"/>
        <v>0</v>
      </c>
      <c r="G32" s="27">
        <f t="shared" si="6"/>
        <v>0</v>
      </c>
      <c r="H32" s="28">
        <f t="shared" si="6"/>
        <v>0</v>
      </c>
      <c r="I32" s="73"/>
    </row>
    <row r="33" spans="1:9" ht="31.5" hidden="1" x14ac:dyDescent="0.2">
      <c r="A33" s="80" t="s">
        <v>23</v>
      </c>
      <c r="B33" s="25" t="s">
        <v>78</v>
      </c>
      <c r="C33" s="26">
        <v>200</v>
      </c>
      <c r="D33" s="24"/>
      <c r="E33" s="24"/>
      <c r="F33" s="27">
        <f t="shared" si="6"/>
        <v>0</v>
      </c>
      <c r="G33" s="27">
        <f t="shared" si="6"/>
        <v>0</v>
      </c>
      <c r="H33" s="28">
        <f t="shared" si="6"/>
        <v>0</v>
      </c>
      <c r="I33" s="16"/>
    </row>
    <row r="34" spans="1:9" ht="32.1" hidden="1" customHeight="1" x14ac:dyDescent="0.2">
      <c r="A34" s="80" t="s">
        <v>24</v>
      </c>
      <c r="B34" s="25" t="s">
        <v>78</v>
      </c>
      <c r="C34" s="26">
        <v>240</v>
      </c>
      <c r="D34" s="24">
        <v>5</v>
      </c>
      <c r="E34" s="24">
        <v>3</v>
      </c>
      <c r="F34" s="158">
        <v>0</v>
      </c>
      <c r="G34" s="158">
        <v>0</v>
      </c>
      <c r="H34" s="159">
        <v>0</v>
      </c>
      <c r="I34" s="16"/>
    </row>
    <row r="35" spans="1:9" s="74" customFormat="1" ht="78.75" x14ac:dyDescent="0.2">
      <c r="A35" s="49" t="s">
        <v>184</v>
      </c>
      <c r="B35" s="32" t="s">
        <v>79</v>
      </c>
      <c r="C35" s="33"/>
      <c r="D35" s="31"/>
      <c r="E35" s="31"/>
      <c r="F35" s="34">
        <f>F36+F39</f>
        <v>100</v>
      </c>
      <c r="G35" s="34">
        <f t="shared" ref="G35:H35" si="7">G36+G39</f>
        <v>100</v>
      </c>
      <c r="H35" s="35">
        <f t="shared" si="7"/>
        <v>100</v>
      </c>
      <c r="I35" s="73"/>
    </row>
    <row r="36" spans="1:9" s="74" customFormat="1" ht="78.75" x14ac:dyDescent="0.2">
      <c r="A36" s="47" t="s">
        <v>185</v>
      </c>
      <c r="B36" s="25" t="s">
        <v>80</v>
      </c>
      <c r="C36" s="26"/>
      <c r="D36" s="24"/>
      <c r="E36" s="24"/>
      <c r="F36" s="27">
        <f>F37</f>
        <v>100</v>
      </c>
      <c r="G36" s="27">
        <f>G37</f>
        <v>100</v>
      </c>
      <c r="H36" s="28">
        <f>H37</f>
        <v>100</v>
      </c>
      <c r="I36" s="73"/>
    </row>
    <row r="37" spans="1:9" ht="31.5" x14ac:dyDescent="0.2">
      <c r="A37" s="80" t="s">
        <v>23</v>
      </c>
      <c r="B37" s="19" t="s">
        <v>80</v>
      </c>
      <c r="C37" s="26">
        <v>200</v>
      </c>
      <c r="D37" s="17"/>
      <c r="E37" s="18"/>
      <c r="F37" s="21">
        <f t="shared" ref="F37:H37" si="8">F38</f>
        <v>100</v>
      </c>
      <c r="G37" s="21">
        <f t="shared" si="8"/>
        <v>100</v>
      </c>
      <c r="H37" s="28">
        <f t="shared" si="8"/>
        <v>100</v>
      </c>
      <c r="I37" s="16"/>
    </row>
    <row r="38" spans="1:9" ht="47.25" x14ac:dyDescent="0.2">
      <c r="A38" s="80" t="s">
        <v>24</v>
      </c>
      <c r="B38" s="19" t="s">
        <v>80</v>
      </c>
      <c r="C38" s="26">
        <v>240</v>
      </c>
      <c r="D38" s="17">
        <v>5</v>
      </c>
      <c r="E38" s="18">
        <v>3</v>
      </c>
      <c r="F38" s="206">
        <v>100</v>
      </c>
      <c r="G38" s="206">
        <v>100</v>
      </c>
      <c r="H38" s="159">
        <v>100</v>
      </c>
      <c r="I38" s="16"/>
    </row>
    <row r="39" spans="1:9" ht="31.5" hidden="1" x14ac:dyDescent="0.2">
      <c r="A39" s="80" t="s">
        <v>23</v>
      </c>
      <c r="B39" s="19" t="s">
        <v>186</v>
      </c>
      <c r="C39" s="26">
        <v>200</v>
      </c>
      <c r="D39" s="17"/>
      <c r="E39" s="18"/>
      <c r="F39" s="21">
        <f>F40</f>
        <v>0</v>
      </c>
      <c r="G39" s="21">
        <v>0</v>
      </c>
      <c r="H39" s="28">
        <v>0</v>
      </c>
      <c r="I39" s="16"/>
    </row>
    <row r="40" spans="1:9" ht="32.1" hidden="1" customHeight="1" x14ac:dyDescent="0.2">
      <c r="A40" s="80" t="s">
        <v>24</v>
      </c>
      <c r="B40" s="19" t="s">
        <v>186</v>
      </c>
      <c r="C40" s="26">
        <v>240</v>
      </c>
      <c r="D40" s="17">
        <v>5</v>
      </c>
      <c r="E40" s="18">
        <v>3</v>
      </c>
      <c r="F40" s="21">
        <v>0</v>
      </c>
      <c r="G40" s="21">
        <v>0</v>
      </c>
      <c r="H40" s="28">
        <v>0</v>
      </c>
      <c r="I40" s="16"/>
    </row>
    <row r="41" spans="1:9" s="74" customFormat="1" ht="32.1" customHeight="1" x14ac:dyDescent="0.2">
      <c r="A41" s="79" t="s">
        <v>189</v>
      </c>
      <c r="B41" s="32" t="s">
        <v>86</v>
      </c>
      <c r="C41" s="33" t="s">
        <v>10</v>
      </c>
      <c r="D41" s="31"/>
      <c r="E41" s="31"/>
      <c r="F41" s="34">
        <f>F42+F45+F52</f>
        <v>7730.5</v>
      </c>
      <c r="G41" s="14">
        <f>G42+G45+G52</f>
        <v>4314.5</v>
      </c>
      <c r="H41" s="35">
        <f>H42+H45+H52</f>
        <v>3814.5</v>
      </c>
      <c r="I41" s="73"/>
    </row>
    <row r="42" spans="1:9" s="74" customFormat="1" ht="94.5" hidden="1" x14ac:dyDescent="0.2">
      <c r="A42" s="79" t="s">
        <v>190</v>
      </c>
      <c r="B42" s="32" t="s">
        <v>191</v>
      </c>
      <c r="C42" s="33"/>
      <c r="D42" s="31"/>
      <c r="E42" s="31"/>
      <c r="F42" s="34">
        <f t="shared" ref="F42:H43" si="9">F43</f>
        <v>0</v>
      </c>
      <c r="G42" s="14">
        <f t="shared" si="9"/>
        <v>0</v>
      </c>
      <c r="H42" s="35">
        <f t="shared" si="9"/>
        <v>0</v>
      </c>
      <c r="I42" s="73"/>
    </row>
    <row r="43" spans="1:9" ht="31.5" hidden="1" x14ac:dyDescent="0.2">
      <c r="A43" s="80" t="s">
        <v>23</v>
      </c>
      <c r="B43" s="25" t="s">
        <v>191</v>
      </c>
      <c r="C43" s="26">
        <v>200</v>
      </c>
      <c r="D43" s="24"/>
      <c r="E43" s="24"/>
      <c r="F43" s="27">
        <f t="shared" si="9"/>
        <v>0</v>
      </c>
      <c r="G43" s="21">
        <f t="shared" si="9"/>
        <v>0</v>
      </c>
      <c r="H43" s="28">
        <f t="shared" si="9"/>
        <v>0</v>
      </c>
      <c r="I43" s="16"/>
    </row>
    <row r="44" spans="1:9" ht="47.25" hidden="1" x14ac:dyDescent="0.2">
      <c r="A44" s="80" t="s">
        <v>24</v>
      </c>
      <c r="B44" s="25" t="s">
        <v>191</v>
      </c>
      <c r="C44" s="26">
        <v>240</v>
      </c>
      <c r="D44" s="24">
        <v>8</v>
      </c>
      <c r="E44" s="24">
        <v>1</v>
      </c>
      <c r="F44" s="27">
        <v>0</v>
      </c>
      <c r="G44" s="21">
        <v>0</v>
      </c>
      <c r="H44" s="28">
        <v>0</v>
      </c>
      <c r="I44" s="16"/>
    </row>
    <row r="45" spans="1:9" s="74" customFormat="1" ht="47.25" x14ac:dyDescent="0.2">
      <c r="A45" s="79" t="s">
        <v>192</v>
      </c>
      <c r="B45" s="32" t="s">
        <v>87</v>
      </c>
      <c r="C45" s="33"/>
      <c r="D45" s="31"/>
      <c r="E45" s="31"/>
      <c r="F45" s="34">
        <f>F46+F48+F50</f>
        <v>4414.5</v>
      </c>
      <c r="G45" s="14">
        <f>G46+G48+G50</f>
        <v>4314.5</v>
      </c>
      <c r="H45" s="35">
        <f>H46+H48+H50</f>
        <v>3814.5</v>
      </c>
      <c r="I45" s="73"/>
    </row>
    <row r="46" spans="1:9" ht="78.75" x14ac:dyDescent="0.2">
      <c r="A46" s="80" t="s">
        <v>16</v>
      </c>
      <c r="B46" s="25" t="s">
        <v>87</v>
      </c>
      <c r="C46" s="26">
        <v>100</v>
      </c>
      <c r="D46" s="24"/>
      <c r="E46" s="24"/>
      <c r="F46" s="27">
        <f>F47</f>
        <v>3404.5</v>
      </c>
      <c r="G46" s="21">
        <f>G47</f>
        <v>3404.5</v>
      </c>
      <c r="H46" s="28">
        <f>H47</f>
        <v>3404.5</v>
      </c>
      <c r="I46" s="16"/>
    </row>
    <row r="47" spans="1:9" ht="18.75" x14ac:dyDescent="0.2">
      <c r="A47" s="185" t="s">
        <v>88</v>
      </c>
      <c r="B47" s="25" t="s">
        <v>87</v>
      </c>
      <c r="C47" s="26">
        <v>110</v>
      </c>
      <c r="D47" s="24">
        <v>8</v>
      </c>
      <c r="E47" s="24">
        <v>1</v>
      </c>
      <c r="F47" s="199">
        <v>3404.5</v>
      </c>
      <c r="G47" s="199">
        <v>3404.5</v>
      </c>
      <c r="H47" s="198">
        <v>3404.5</v>
      </c>
      <c r="I47" s="16"/>
    </row>
    <row r="48" spans="1:9" ht="32.1" customHeight="1" x14ac:dyDescent="0.2">
      <c r="A48" s="80" t="s">
        <v>23</v>
      </c>
      <c r="B48" s="19" t="s">
        <v>87</v>
      </c>
      <c r="C48" s="26">
        <v>200</v>
      </c>
      <c r="D48" s="24"/>
      <c r="E48" s="24"/>
      <c r="F48" s="27">
        <f>F49</f>
        <v>1000</v>
      </c>
      <c r="G48" s="27">
        <f>G49</f>
        <v>900</v>
      </c>
      <c r="H48" s="28">
        <f>H49</f>
        <v>400</v>
      </c>
      <c r="I48" s="16"/>
    </row>
    <row r="49" spans="1:9" ht="32.1" customHeight="1" x14ac:dyDescent="0.2">
      <c r="A49" s="80" t="s">
        <v>24</v>
      </c>
      <c r="B49" s="19" t="s">
        <v>87</v>
      </c>
      <c r="C49" s="26">
        <v>240</v>
      </c>
      <c r="D49" s="24">
        <v>8</v>
      </c>
      <c r="E49" s="24">
        <v>1</v>
      </c>
      <c r="F49" s="50">
        <v>1000</v>
      </c>
      <c r="G49" s="50">
        <v>900</v>
      </c>
      <c r="H49" s="169">
        <v>400</v>
      </c>
      <c r="I49" s="16"/>
    </row>
    <row r="50" spans="1:9" ht="32.1" customHeight="1" x14ac:dyDescent="0.2">
      <c r="A50" s="80" t="s">
        <v>25</v>
      </c>
      <c r="B50" s="25" t="s">
        <v>87</v>
      </c>
      <c r="C50" s="26">
        <v>800</v>
      </c>
      <c r="D50" s="24"/>
      <c r="E50" s="24"/>
      <c r="F50" s="27">
        <f>F51</f>
        <v>10</v>
      </c>
      <c r="G50" s="27">
        <f>G51</f>
        <v>10</v>
      </c>
      <c r="H50" s="28">
        <f>H51</f>
        <v>10</v>
      </c>
      <c r="I50" s="16"/>
    </row>
    <row r="51" spans="1:9" ht="18.75" x14ac:dyDescent="0.2">
      <c r="A51" s="80" t="s">
        <v>26</v>
      </c>
      <c r="B51" s="25" t="s">
        <v>87</v>
      </c>
      <c r="C51" s="26">
        <v>850</v>
      </c>
      <c r="D51" s="24">
        <v>8</v>
      </c>
      <c r="E51" s="24">
        <v>1</v>
      </c>
      <c r="F51" s="158">
        <v>10</v>
      </c>
      <c r="G51" s="158">
        <v>10</v>
      </c>
      <c r="H51" s="159">
        <v>10</v>
      </c>
      <c r="I51" s="16"/>
    </row>
    <row r="52" spans="1:9" ht="78.75" x14ac:dyDescent="0.2">
      <c r="A52" s="79" t="s">
        <v>103</v>
      </c>
      <c r="B52" s="32" t="s">
        <v>89</v>
      </c>
      <c r="C52" s="33"/>
      <c r="D52" s="31"/>
      <c r="E52" s="31"/>
      <c r="F52" s="34">
        <f>F54+F56</f>
        <v>3316</v>
      </c>
      <c r="G52" s="34">
        <f>G54+G56</f>
        <v>0</v>
      </c>
      <c r="H52" s="35">
        <f>H54+H56</f>
        <v>0</v>
      </c>
      <c r="I52" s="16"/>
    </row>
    <row r="53" spans="1:9" ht="78.75" x14ac:dyDescent="0.2">
      <c r="A53" s="80" t="s">
        <v>16</v>
      </c>
      <c r="B53" s="25" t="s">
        <v>89</v>
      </c>
      <c r="C53" s="26">
        <v>100</v>
      </c>
      <c r="D53" s="24"/>
      <c r="E53" s="18"/>
      <c r="F53" s="21">
        <f>F54</f>
        <v>3316</v>
      </c>
      <c r="G53" s="21">
        <f>G54</f>
        <v>0</v>
      </c>
      <c r="H53" s="28">
        <f>H54</f>
        <v>0</v>
      </c>
      <c r="I53" s="16"/>
    </row>
    <row r="54" spans="1:9" s="74" customFormat="1" ht="18.75" x14ac:dyDescent="0.2">
      <c r="A54" s="185" t="s">
        <v>88</v>
      </c>
      <c r="B54" s="25" t="s">
        <v>89</v>
      </c>
      <c r="C54" s="26">
        <v>110</v>
      </c>
      <c r="D54" s="24">
        <v>8</v>
      </c>
      <c r="E54" s="18">
        <v>1</v>
      </c>
      <c r="F54" s="196">
        <v>3316</v>
      </c>
      <c r="G54" s="196">
        <v>0</v>
      </c>
      <c r="H54" s="197">
        <v>0</v>
      </c>
      <c r="I54" s="73"/>
    </row>
    <row r="55" spans="1:9" ht="31.5" x14ac:dyDescent="0.2">
      <c r="A55" s="80" t="s">
        <v>23</v>
      </c>
      <c r="B55" s="25" t="s">
        <v>89</v>
      </c>
      <c r="C55" s="26">
        <v>200</v>
      </c>
      <c r="D55" s="24"/>
      <c r="E55" s="24"/>
      <c r="F55" s="27">
        <f>F56</f>
        <v>0</v>
      </c>
      <c r="G55" s="27">
        <f>G56</f>
        <v>0</v>
      </c>
      <c r="H55" s="28">
        <f>H56</f>
        <v>0</v>
      </c>
      <c r="I55" s="16"/>
    </row>
    <row r="56" spans="1:9" ht="23.25" customHeight="1" x14ac:dyDescent="0.2">
      <c r="A56" s="80" t="s">
        <v>24</v>
      </c>
      <c r="B56" s="25" t="s">
        <v>89</v>
      </c>
      <c r="C56" s="26">
        <v>240</v>
      </c>
      <c r="D56" s="24">
        <v>8</v>
      </c>
      <c r="E56" s="24">
        <v>1</v>
      </c>
      <c r="F56" s="158">
        <v>0</v>
      </c>
      <c r="G56" s="158">
        <v>0</v>
      </c>
      <c r="H56" s="159">
        <v>0</v>
      </c>
      <c r="I56" s="16"/>
    </row>
    <row r="57" spans="1:9" ht="32.1" customHeight="1" x14ac:dyDescent="0.2">
      <c r="A57" s="79" t="s">
        <v>195</v>
      </c>
      <c r="B57" s="32" t="s">
        <v>98</v>
      </c>
      <c r="C57" s="33" t="s">
        <v>10</v>
      </c>
      <c r="D57" s="31"/>
      <c r="E57" s="31"/>
      <c r="F57" s="34">
        <f t="shared" ref="F57:H59" si="10">F58</f>
        <v>5</v>
      </c>
      <c r="G57" s="34">
        <f t="shared" si="10"/>
        <v>5</v>
      </c>
      <c r="H57" s="35">
        <f t="shared" si="10"/>
        <v>5</v>
      </c>
      <c r="I57" s="16"/>
    </row>
    <row r="58" spans="1:9" ht="18" customHeight="1" x14ac:dyDescent="0.2">
      <c r="A58" s="80" t="s">
        <v>196</v>
      </c>
      <c r="B58" s="25" t="s">
        <v>99</v>
      </c>
      <c r="C58" s="26"/>
      <c r="D58" s="24"/>
      <c r="E58" s="24"/>
      <c r="F58" s="27">
        <f t="shared" si="10"/>
        <v>5</v>
      </c>
      <c r="G58" s="27">
        <f t="shared" si="10"/>
        <v>5</v>
      </c>
      <c r="H58" s="28">
        <f t="shared" si="10"/>
        <v>5</v>
      </c>
      <c r="I58" s="16"/>
    </row>
    <row r="59" spans="1:9" s="74" customFormat="1" ht="31.5" x14ac:dyDescent="0.2">
      <c r="A59" s="80" t="s">
        <v>23</v>
      </c>
      <c r="B59" s="25" t="s">
        <v>99</v>
      </c>
      <c r="C59" s="26">
        <v>200</v>
      </c>
      <c r="D59" s="24"/>
      <c r="E59" s="24"/>
      <c r="F59" s="27">
        <f t="shared" si="10"/>
        <v>5</v>
      </c>
      <c r="G59" s="27">
        <f t="shared" si="10"/>
        <v>5</v>
      </c>
      <c r="H59" s="28">
        <f t="shared" si="10"/>
        <v>5</v>
      </c>
      <c r="I59" s="73"/>
    </row>
    <row r="60" spans="1:9" s="74" customFormat="1" ht="47.25" x14ac:dyDescent="0.2">
      <c r="A60" s="80" t="s">
        <v>24</v>
      </c>
      <c r="B60" s="25" t="s">
        <v>99</v>
      </c>
      <c r="C60" s="26">
        <v>240</v>
      </c>
      <c r="D60" s="24">
        <v>11</v>
      </c>
      <c r="E60" s="24">
        <v>5</v>
      </c>
      <c r="F60" s="158">
        <v>5</v>
      </c>
      <c r="G60" s="158">
        <v>5</v>
      </c>
      <c r="H60" s="159">
        <v>5</v>
      </c>
      <c r="I60" s="73"/>
    </row>
    <row r="61" spans="1:9" ht="32.1" customHeight="1" x14ac:dyDescent="0.2">
      <c r="A61" s="79" t="s">
        <v>187</v>
      </c>
      <c r="B61" s="32" t="s">
        <v>82</v>
      </c>
      <c r="C61" s="33"/>
      <c r="D61" s="31"/>
      <c r="E61" s="31"/>
      <c r="F61" s="34">
        <f t="shared" ref="F61:H63" si="11">F62</f>
        <v>7</v>
      </c>
      <c r="G61" s="34">
        <f t="shared" si="11"/>
        <v>7</v>
      </c>
      <c r="H61" s="35">
        <f t="shared" si="11"/>
        <v>7</v>
      </c>
      <c r="I61" s="16"/>
    </row>
    <row r="62" spans="1:9" ht="32.1" customHeight="1" x14ac:dyDescent="0.2">
      <c r="A62" s="80" t="s">
        <v>188</v>
      </c>
      <c r="B62" s="25" t="s">
        <v>83</v>
      </c>
      <c r="C62" s="26"/>
      <c r="D62" s="24"/>
      <c r="E62" s="24"/>
      <c r="F62" s="27">
        <f t="shared" si="11"/>
        <v>7</v>
      </c>
      <c r="G62" s="21">
        <f t="shared" si="11"/>
        <v>7</v>
      </c>
      <c r="H62" s="28">
        <f t="shared" si="11"/>
        <v>7</v>
      </c>
      <c r="I62" s="16"/>
    </row>
    <row r="63" spans="1:9" s="74" customFormat="1" ht="31.5" x14ac:dyDescent="0.2">
      <c r="A63" s="80" t="s">
        <v>23</v>
      </c>
      <c r="B63" s="25" t="s">
        <v>83</v>
      </c>
      <c r="C63" s="26">
        <v>200</v>
      </c>
      <c r="D63" s="24"/>
      <c r="E63" s="24"/>
      <c r="F63" s="27">
        <f t="shared" si="11"/>
        <v>7</v>
      </c>
      <c r="G63" s="27">
        <f t="shared" si="11"/>
        <v>7</v>
      </c>
      <c r="H63" s="28">
        <f t="shared" si="11"/>
        <v>7</v>
      </c>
      <c r="I63" s="73"/>
    </row>
    <row r="64" spans="1:9" s="74" customFormat="1" ht="32.1" customHeight="1" x14ac:dyDescent="0.2">
      <c r="A64" s="80" t="s">
        <v>24</v>
      </c>
      <c r="B64" s="25" t="s">
        <v>83</v>
      </c>
      <c r="C64" s="26">
        <v>240</v>
      </c>
      <c r="D64" s="24">
        <v>7</v>
      </c>
      <c r="E64" s="24">
        <v>7</v>
      </c>
      <c r="F64" s="158">
        <v>7</v>
      </c>
      <c r="G64" s="206">
        <v>7</v>
      </c>
      <c r="H64" s="159">
        <v>7</v>
      </c>
      <c r="I64" s="73"/>
    </row>
    <row r="65" spans="1:9" ht="19.5" customHeight="1" x14ac:dyDescent="0.2">
      <c r="A65" s="79" t="s">
        <v>12</v>
      </c>
      <c r="B65" s="32" t="s">
        <v>13</v>
      </c>
      <c r="C65" s="33" t="s">
        <v>10</v>
      </c>
      <c r="D65" s="31"/>
      <c r="E65" s="31"/>
      <c r="F65" s="34">
        <f>F66+F69+F75+F78+F81+F89+F92+F95+F98+F101+F106+F109+F112</f>
        <v>6513.7000000000007</v>
      </c>
      <c r="G65" s="14">
        <f t="shared" ref="G65:H65" si="12">G66+G69+G75+G78+G81+G89+G92+G95+G98+G101+G106+G109+G112</f>
        <v>6442.6000000000013</v>
      </c>
      <c r="H65" s="15">
        <f t="shared" si="12"/>
        <v>6010.8000000000011</v>
      </c>
      <c r="I65" s="16"/>
    </row>
    <row r="66" spans="1:9" ht="32.1" customHeight="1" x14ac:dyDescent="0.2">
      <c r="A66" s="79" t="s">
        <v>19</v>
      </c>
      <c r="B66" s="32" t="s">
        <v>20</v>
      </c>
      <c r="C66" s="33"/>
      <c r="D66" s="31"/>
      <c r="E66" s="31"/>
      <c r="F66" s="34">
        <f t="shared" ref="F66:H67" si="13">F67</f>
        <v>3434.6</v>
      </c>
      <c r="G66" s="14">
        <f t="shared" si="13"/>
        <v>3319.6</v>
      </c>
      <c r="H66" s="15">
        <f t="shared" si="13"/>
        <v>3319.6</v>
      </c>
      <c r="I66" s="16"/>
    </row>
    <row r="67" spans="1:9" s="74" customFormat="1" ht="78.75" x14ac:dyDescent="0.2">
      <c r="A67" s="80" t="s">
        <v>16</v>
      </c>
      <c r="B67" s="19" t="s">
        <v>20</v>
      </c>
      <c r="C67" s="20">
        <v>100</v>
      </c>
      <c r="D67" s="17"/>
      <c r="E67" s="18"/>
      <c r="F67" s="21">
        <f t="shared" si="13"/>
        <v>3434.6</v>
      </c>
      <c r="G67" s="21">
        <f t="shared" si="13"/>
        <v>3319.6</v>
      </c>
      <c r="H67" s="22">
        <f t="shared" si="13"/>
        <v>3319.6</v>
      </c>
      <c r="I67" s="73"/>
    </row>
    <row r="68" spans="1:9" s="74" customFormat="1" ht="31.5" x14ac:dyDescent="0.2">
      <c r="A68" s="80" t="s">
        <v>17</v>
      </c>
      <c r="B68" s="19" t="s">
        <v>20</v>
      </c>
      <c r="C68" s="20">
        <v>120</v>
      </c>
      <c r="D68" s="17">
        <v>1</v>
      </c>
      <c r="E68" s="18">
        <v>4</v>
      </c>
      <c r="F68" s="199">
        <v>3434.6</v>
      </c>
      <c r="G68" s="199">
        <v>3319.6</v>
      </c>
      <c r="H68" s="198">
        <v>3319.6</v>
      </c>
      <c r="I68" s="73"/>
    </row>
    <row r="69" spans="1:9" ht="31.5" x14ac:dyDescent="0.2">
      <c r="A69" s="79" t="s">
        <v>21</v>
      </c>
      <c r="B69" s="12" t="s">
        <v>22</v>
      </c>
      <c r="C69" s="13" t="s">
        <v>10</v>
      </c>
      <c r="D69" s="10"/>
      <c r="E69" s="11"/>
      <c r="F69" s="14">
        <f>F70+F72</f>
        <v>1236.0999999999999</v>
      </c>
      <c r="G69" s="14">
        <f>G70+G72</f>
        <v>1106</v>
      </c>
      <c r="H69" s="15">
        <f>H70+H72</f>
        <v>394.9</v>
      </c>
      <c r="I69" s="16"/>
    </row>
    <row r="70" spans="1:9" ht="31.5" x14ac:dyDescent="0.2">
      <c r="A70" s="80" t="s">
        <v>23</v>
      </c>
      <c r="B70" s="77" t="s">
        <v>22</v>
      </c>
      <c r="C70" s="26">
        <v>200</v>
      </c>
      <c r="D70" s="24"/>
      <c r="E70" s="24"/>
      <c r="F70" s="27">
        <f>F71</f>
        <v>1182.5999999999999</v>
      </c>
      <c r="G70" s="27">
        <f>G71</f>
        <v>1052.5</v>
      </c>
      <c r="H70" s="28">
        <f>H71</f>
        <v>341.4</v>
      </c>
      <c r="I70" s="16"/>
    </row>
    <row r="71" spans="1:9" ht="36.75" customHeight="1" x14ac:dyDescent="0.2">
      <c r="A71" s="80" t="s">
        <v>24</v>
      </c>
      <c r="B71" s="77" t="s">
        <v>22</v>
      </c>
      <c r="C71" s="26">
        <v>240</v>
      </c>
      <c r="D71" s="24">
        <v>1</v>
      </c>
      <c r="E71" s="24">
        <v>4</v>
      </c>
      <c r="F71" s="196">
        <v>1182.5999999999999</v>
      </c>
      <c r="G71" s="196">
        <v>1052.5</v>
      </c>
      <c r="H71" s="197">
        <v>341.4</v>
      </c>
      <c r="I71" s="16"/>
    </row>
    <row r="72" spans="1:9" ht="18.75" x14ac:dyDescent="0.2">
      <c r="A72" s="80" t="s">
        <v>25</v>
      </c>
      <c r="B72" s="77" t="s">
        <v>22</v>
      </c>
      <c r="C72" s="26">
        <v>800</v>
      </c>
      <c r="D72" s="24"/>
      <c r="E72" s="24"/>
      <c r="F72" s="27">
        <f>F74+F73</f>
        <v>53.5</v>
      </c>
      <c r="G72" s="27">
        <f>G74</f>
        <v>53.5</v>
      </c>
      <c r="H72" s="28">
        <f>H74</f>
        <v>53.5</v>
      </c>
      <c r="I72" s="16"/>
    </row>
    <row r="73" spans="1:9" ht="32.1" hidden="1" customHeight="1" x14ac:dyDescent="0.2">
      <c r="A73" s="80" t="s">
        <v>169</v>
      </c>
      <c r="B73" s="77" t="s">
        <v>22</v>
      </c>
      <c r="C73" s="26">
        <v>830</v>
      </c>
      <c r="D73" s="24"/>
      <c r="E73" s="24"/>
      <c r="F73" s="29">
        <v>0</v>
      </c>
      <c r="G73" s="29">
        <v>0</v>
      </c>
      <c r="H73" s="164">
        <v>0</v>
      </c>
      <c r="I73" s="16"/>
    </row>
    <row r="74" spans="1:9" ht="18.75" x14ac:dyDescent="0.2">
      <c r="A74" s="80" t="s">
        <v>26</v>
      </c>
      <c r="B74" s="77" t="s">
        <v>22</v>
      </c>
      <c r="C74" s="26">
        <v>850</v>
      </c>
      <c r="D74" s="24">
        <v>1</v>
      </c>
      <c r="E74" s="24">
        <v>4</v>
      </c>
      <c r="F74" s="196">
        <v>53.5</v>
      </c>
      <c r="G74" s="196">
        <v>53.5</v>
      </c>
      <c r="H74" s="197">
        <v>53.5</v>
      </c>
      <c r="I74" s="16"/>
    </row>
    <row r="75" spans="1:9" ht="31.5" x14ac:dyDescent="0.2">
      <c r="A75" s="79" t="s">
        <v>33</v>
      </c>
      <c r="B75" s="78" t="s">
        <v>34</v>
      </c>
      <c r="C75" s="33"/>
      <c r="D75" s="31"/>
      <c r="E75" s="31"/>
      <c r="F75" s="34">
        <f t="shared" ref="F75:H76" si="14">F76</f>
        <v>26.2</v>
      </c>
      <c r="G75" s="34">
        <f t="shared" si="14"/>
        <v>26.2</v>
      </c>
      <c r="H75" s="35">
        <f t="shared" si="14"/>
        <v>26.2</v>
      </c>
      <c r="I75" s="16"/>
    </row>
    <row r="76" spans="1:9" ht="18.75" x14ac:dyDescent="0.2">
      <c r="A76" s="80" t="s">
        <v>35</v>
      </c>
      <c r="B76" s="77" t="s">
        <v>34</v>
      </c>
      <c r="C76" s="26">
        <v>500</v>
      </c>
      <c r="D76" s="24"/>
      <c r="E76" s="24"/>
      <c r="F76" s="27">
        <f t="shared" si="14"/>
        <v>26.2</v>
      </c>
      <c r="G76" s="27">
        <f t="shared" si="14"/>
        <v>26.2</v>
      </c>
      <c r="H76" s="28">
        <f t="shared" si="14"/>
        <v>26.2</v>
      </c>
      <c r="I76" s="16"/>
    </row>
    <row r="77" spans="1:9" s="74" customFormat="1" ht="18.75" x14ac:dyDescent="0.2">
      <c r="A77" s="80" t="s">
        <v>36</v>
      </c>
      <c r="B77" s="77" t="s">
        <v>34</v>
      </c>
      <c r="C77" s="26">
        <v>540</v>
      </c>
      <c r="D77" s="24">
        <v>1</v>
      </c>
      <c r="E77" s="24">
        <v>6</v>
      </c>
      <c r="F77" s="158">
        <v>26.2</v>
      </c>
      <c r="G77" s="158">
        <v>26.2</v>
      </c>
      <c r="H77" s="159">
        <v>26.2</v>
      </c>
      <c r="I77" s="73"/>
    </row>
    <row r="78" spans="1:9" ht="47.25" x14ac:dyDescent="0.2">
      <c r="A78" s="79" t="s">
        <v>45</v>
      </c>
      <c r="B78" s="78" t="s">
        <v>46</v>
      </c>
      <c r="C78" s="33" t="s">
        <v>10</v>
      </c>
      <c r="D78" s="31"/>
      <c r="E78" s="31"/>
      <c r="F78" s="34">
        <f>F79</f>
        <v>100</v>
      </c>
      <c r="G78" s="34">
        <f t="shared" ref="F78:H79" si="15">G79</f>
        <v>0</v>
      </c>
      <c r="H78" s="35">
        <f t="shared" si="15"/>
        <v>0</v>
      </c>
      <c r="I78" s="16"/>
    </row>
    <row r="79" spans="1:9" ht="31.5" x14ac:dyDescent="0.2">
      <c r="A79" s="80" t="s">
        <v>23</v>
      </c>
      <c r="B79" s="77" t="s">
        <v>46</v>
      </c>
      <c r="C79" s="26">
        <v>200</v>
      </c>
      <c r="D79" s="24"/>
      <c r="E79" s="24"/>
      <c r="F79" s="27">
        <f t="shared" si="15"/>
        <v>100</v>
      </c>
      <c r="G79" s="27">
        <f t="shared" si="15"/>
        <v>0</v>
      </c>
      <c r="H79" s="28">
        <f t="shared" si="15"/>
        <v>0</v>
      </c>
      <c r="I79" s="16"/>
    </row>
    <row r="80" spans="1:9" s="74" customFormat="1" ht="47.25" x14ac:dyDescent="0.2">
      <c r="A80" s="80" t="s">
        <v>24</v>
      </c>
      <c r="B80" s="25" t="s">
        <v>46</v>
      </c>
      <c r="C80" s="26">
        <v>240</v>
      </c>
      <c r="D80" s="24">
        <v>1</v>
      </c>
      <c r="E80" s="24">
        <v>13</v>
      </c>
      <c r="F80" s="158">
        <v>100</v>
      </c>
      <c r="G80" s="158">
        <v>0</v>
      </c>
      <c r="H80" s="159">
        <v>0</v>
      </c>
      <c r="I80" s="73"/>
    </row>
    <row r="81" spans="1:9" ht="18.75" x14ac:dyDescent="0.2">
      <c r="A81" s="79" t="s">
        <v>47</v>
      </c>
      <c r="B81" s="32" t="s">
        <v>48</v>
      </c>
      <c r="C81" s="33" t="s">
        <v>10</v>
      </c>
      <c r="D81" s="31"/>
      <c r="E81" s="31"/>
      <c r="F81" s="34">
        <f>F82+F84+F86</f>
        <v>5</v>
      </c>
      <c r="G81" s="34">
        <f t="shared" ref="G81:H81" si="16">G82+G84+G86</f>
        <v>5</v>
      </c>
      <c r="H81" s="35">
        <f t="shared" si="16"/>
        <v>5</v>
      </c>
      <c r="I81" s="16"/>
    </row>
    <row r="82" spans="1:9" ht="31.5" hidden="1" x14ac:dyDescent="0.2">
      <c r="A82" s="80" t="s">
        <v>23</v>
      </c>
      <c r="B82" s="25" t="s">
        <v>48</v>
      </c>
      <c r="C82" s="26">
        <v>200</v>
      </c>
      <c r="D82" s="24"/>
      <c r="E82" s="24"/>
      <c r="F82" s="27">
        <f>F83</f>
        <v>0</v>
      </c>
      <c r="G82" s="27">
        <f>G83</f>
        <v>0</v>
      </c>
      <c r="H82" s="28">
        <f>H83</f>
        <v>0</v>
      </c>
      <c r="I82" s="16"/>
    </row>
    <row r="83" spans="1:9" s="74" customFormat="1" ht="35.25" hidden="1" customHeight="1" x14ac:dyDescent="0.2">
      <c r="A83" s="80" t="s">
        <v>24</v>
      </c>
      <c r="B83" s="25" t="s">
        <v>48</v>
      </c>
      <c r="C83" s="26">
        <v>240</v>
      </c>
      <c r="D83" s="24">
        <v>1</v>
      </c>
      <c r="E83" s="24">
        <v>13</v>
      </c>
      <c r="F83" s="158">
        <v>0</v>
      </c>
      <c r="G83" s="158">
        <v>0</v>
      </c>
      <c r="H83" s="197">
        <v>0</v>
      </c>
      <c r="I83" s="73"/>
    </row>
    <row r="84" spans="1:9" ht="18.75" hidden="1" customHeight="1" x14ac:dyDescent="0.2">
      <c r="A84" s="80" t="s">
        <v>95</v>
      </c>
      <c r="B84" s="25" t="s">
        <v>48</v>
      </c>
      <c r="C84" s="26">
        <v>300</v>
      </c>
      <c r="D84" s="24"/>
      <c r="E84" s="24"/>
      <c r="F84" s="27">
        <f>F85</f>
        <v>0</v>
      </c>
      <c r="G84" s="27">
        <f>G85</f>
        <v>0</v>
      </c>
      <c r="H84" s="164">
        <f>H85</f>
        <v>0</v>
      </c>
      <c r="I84" s="16"/>
    </row>
    <row r="85" spans="1:9" ht="14.25" hidden="1" customHeight="1" x14ac:dyDescent="0.2">
      <c r="A85" s="80" t="s">
        <v>170</v>
      </c>
      <c r="B85" s="25" t="s">
        <v>48</v>
      </c>
      <c r="C85" s="26">
        <v>350</v>
      </c>
      <c r="D85" s="24">
        <v>1</v>
      </c>
      <c r="E85" s="24">
        <v>13</v>
      </c>
      <c r="F85" s="158">
        <v>0</v>
      </c>
      <c r="G85" s="158">
        <v>0</v>
      </c>
      <c r="H85" s="197">
        <v>0</v>
      </c>
      <c r="I85" s="16"/>
    </row>
    <row r="86" spans="1:9" ht="16.5" customHeight="1" x14ac:dyDescent="0.2">
      <c r="A86" s="80" t="s">
        <v>25</v>
      </c>
      <c r="B86" s="25" t="s">
        <v>48</v>
      </c>
      <c r="C86" s="26">
        <v>800</v>
      </c>
      <c r="D86" s="24">
        <v>1</v>
      </c>
      <c r="E86" s="24">
        <v>13</v>
      </c>
      <c r="F86" s="27">
        <f>F87+F88</f>
        <v>5</v>
      </c>
      <c r="G86" s="27">
        <f>G87+G88</f>
        <v>5</v>
      </c>
      <c r="H86" s="28">
        <f>H87+H88</f>
        <v>5</v>
      </c>
      <c r="I86" s="16"/>
    </row>
    <row r="87" spans="1:9" ht="18.75" hidden="1" x14ac:dyDescent="0.2">
      <c r="A87" s="80" t="s">
        <v>169</v>
      </c>
      <c r="B87" s="25" t="s">
        <v>48</v>
      </c>
      <c r="C87" s="26">
        <v>830</v>
      </c>
      <c r="D87" s="24">
        <v>1</v>
      </c>
      <c r="E87" s="24">
        <v>13</v>
      </c>
      <c r="F87" s="158">
        <v>0</v>
      </c>
      <c r="G87" s="158">
        <v>0</v>
      </c>
      <c r="H87" s="159">
        <v>0</v>
      </c>
      <c r="I87" s="16"/>
    </row>
    <row r="88" spans="1:9" ht="18.75" x14ac:dyDescent="0.2">
      <c r="A88" s="80" t="s">
        <v>26</v>
      </c>
      <c r="B88" s="38" t="s">
        <v>48</v>
      </c>
      <c r="C88" s="20">
        <v>850</v>
      </c>
      <c r="D88" s="24">
        <v>1</v>
      </c>
      <c r="E88" s="24">
        <v>13</v>
      </c>
      <c r="F88" s="158">
        <v>5</v>
      </c>
      <c r="G88" s="158">
        <v>5</v>
      </c>
      <c r="H88" s="159">
        <v>5</v>
      </c>
      <c r="I88" s="16"/>
    </row>
    <row r="89" spans="1:9" ht="47.25" x14ac:dyDescent="0.2">
      <c r="A89" s="79" t="s">
        <v>93</v>
      </c>
      <c r="B89" s="12" t="s">
        <v>94</v>
      </c>
      <c r="C89" s="13" t="s">
        <v>10</v>
      </c>
      <c r="D89" s="10"/>
      <c r="E89" s="11"/>
      <c r="F89" s="14">
        <f>F90</f>
        <v>544.1</v>
      </c>
      <c r="G89" s="14">
        <f t="shared" ref="F89:H90" si="17">G90</f>
        <v>544.1</v>
      </c>
      <c r="H89" s="15">
        <f t="shared" si="17"/>
        <v>544.1</v>
      </c>
      <c r="I89" s="16"/>
    </row>
    <row r="90" spans="1:9" ht="21.75" customHeight="1" x14ac:dyDescent="0.2">
      <c r="A90" s="80" t="s">
        <v>95</v>
      </c>
      <c r="B90" s="19" t="s">
        <v>94</v>
      </c>
      <c r="C90" s="20">
        <v>300</v>
      </c>
      <c r="D90" s="17"/>
      <c r="E90" s="18"/>
      <c r="F90" s="21">
        <f t="shared" si="17"/>
        <v>544.1</v>
      </c>
      <c r="G90" s="21">
        <f t="shared" si="17"/>
        <v>544.1</v>
      </c>
      <c r="H90" s="22">
        <f t="shared" si="17"/>
        <v>544.1</v>
      </c>
      <c r="I90" s="16"/>
    </row>
    <row r="91" spans="1:9" ht="31.5" x14ac:dyDescent="0.2">
      <c r="A91" s="186" t="s">
        <v>194</v>
      </c>
      <c r="B91" s="19" t="s">
        <v>94</v>
      </c>
      <c r="C91" s="20">
        <v>310</v>
      </c>
      <c r="D91" s="17">
        <v>10</v>
      </c>
      <c r="E91" s="18">
        <v>1</v>
      </c>
      <c r="F91" s="206">
        <v>544.1</v>
      </c>
      <c r="G91" s="206">
        <v>544.1</v>
      </c>
      <c r="H91" s="207">
        <v>544.1</v>
      </c>
      <c r="I91" s="16"/>
    </row>
    <row r="92" spans="1:9" s="74" customFormat="1" ht="18.75" x14ac:dyDescent="0.2">
      <c r="A92" s="79" t="s">
        <v>14</v>
      </c>
      <c r="B92" s="32" t="s">
        <v>15</v>
      </c>
      <c r="C92" s="33" t="s">
        <v>10</v>
      </c>
      <c r="D92" s="31"/>
      <c r="E92" s="31"/>
      <c r="F92" s="34">
        <f t="shared" ref="F92:H93" si="18">F93</f>
        <v>769.1</v>
      </c>
      <c r="G92" s="14">
        <f t="shared" si="18"/>
        <v>769.1</v>
      </c>
      <c r="H92" s="15">
        <f t="shared" si="18"/>
        <v>769.1</v>
      </c>
      <c r="I92" s="73"/>
    </row>
    <row r="93" spans="1:9" s="74" customFormat="1" ht="33" customHeight="1" x14ac:dyDescent="0.2">
      <c r="A93" s="80" t="s">
        <v>16</v>
      </c>
      <c r="B93" s="25" t="s">
        <v>15</v>
      </c>
      <c r="C93" s="26">
        <v>100</v>
      </c>
      <c r="D93" s="24"/>
      <c r="E93" s="24"/>
      <c r="F93" s="27">
        <f t="shared" si="18"/>
        <v>769.1</v>
      </c>
      <c r="G93" s="21">
        <f t="shared" si="18"/>
        <v>769.1</v>
      </c>
      <c r="H93" s="22">
        <f t="shared" si="18"/>
        <v>769.1</v>
      </c>
      <c r="I93" s="73"/>
    </row>
    <row r="94" spans="1:9" s="74" customFormat="1" ht="31.5" x14ac:dyDescent="0.2">
      <c r="A94" s="80" t="s">
        <v>17</v>
      </c>
      <c r="B94" s="19" t="s">
        <v>15</v>
      </c>
      <c r="C94" s="20">
        <v>120</v>
      </c>
      <c r="D94" s="17">
        <v>1</v>
      </c>
      <c r="E94" s="18">
        <v>2</v>
      </c>
      <c r="F94" s="206">
        <v>769.1</v>
      </c>
      <c r="G94" s="206">
        <v>769.1</v>
      </c>
      <c r="H94" s="207">
        <v>769.1</v>
      </c>
      <c r="I94" s="73"/>
    </row>
    <row r="95" spans="1:9" ht="31.5" x14ac:dyDescent="0.2">
      <c r="A95" s="79" t="s">
        <v>69</v>
      </c>
      <c r="B95" s="12" t="s">
        <v>70</v>
      </c>
      <c r="C95" s="33"/>
      <c r="D95" s="42"/>
      <c r="E95" s="31"/>
      <c r="F95" s="34">
        <f t="shared" ref="F95:H96" si="19">F96</f>
        <v>54</v>
      </c>
      <c r="G95" s="34">
        <f t="shared" si="19"/>
        <v>54</v>
      </c>
      <c r="H95" s="35">
        <f t="shared" si="19"/>
        <v>54</v>
      </c>
      <c r="I95" s="16"/>
    </row>
    <row r="96" spans="1:9" ht="30" customHeight="1" x14ac:dyDescent="0.2">
      <c r="A96" s="80" t="s">
        <v>25</v>
      </c>
      <c r="B96" s="19" t="s">
        <v>70</v>
      </c>
      <c r="C96" s="26">
        <v>800</v>
      </c>
      <c r="D96" s="37"/>
      <c r="E96" s="24"/>
      <c r="F96" s="27">
        <f t="shared" si="19"/>
        <v>54</v>
      </c>
      <c r="G96" s="27">
        <f t="shared" si="19"/>
        <v>54</v>
      </c>
      <c r="H96" s="28">
        <f t="shared" si="19"/>
        <v>54</v>
      </c>
      <c r="I96" s="16"/>
    </row>
    <row r="97" spans="1:9" ht="18.75" x14ac:dyDescent="0.2">
      <c r="A97" s="80" t="s">
        <v>26</v>
      </c>
      <c r="B97" s="25" t="s">
        <v>70</v>
      </c>
      <c r="C97" s="26">
        <v>850</v>
      </c>
      <c r="D97" s="24">
        <v>5</v>
      </c>
      <c r="E97" s="24">
        <v>1</v>
      </c>
      <c r="F97" s="208">
        <v>54</v>
      </c>
      <c r="G97" s="208">
        <v>54</v>
      </c>
      <c r="H97" s="209">
        <v>54</v>
      </c>
      <c r="I97" s="16"/>
    </row>
    <row r="98" spans="1:9" ht="18.75" x14ac:dyDescent="0.2">
      <c r="A98" s="79" t="s">
        <v>41</v>
      </c>
      <c r="B98" s="32" t="s">
        <v>42</v>
      </c>
      <c r="C98" s="33" t="s">
        <v>10</v>
      </c>
      <c r="D98" s="31"/>
      <c r="E98" s="31"/>
      <c r="F98" s="14">
        <f>F99</f>
        <v>60</v>
      </c>
      <c r="G98" s="14">
        <f>G99</f>
        <v>0</v>
      </c>
      <c r="H98" s="15">
        <f>H99</f>
        <v>0</v>
      </c>
      <c r="I98" s="16"/>
    </row>
    <row r="99" spans="1:9" s="74" customFormat="1" ht="16.5" customHeight="1" x14ac:dyDescent="0.2">
      <c r="A99" s="80" t="s">
        <v>25</v>
      </c>
      <c r="B99" s="25" t="s">
        <v>42</v>
      </c>
      <c r="C99" s="26">
        <v>800</v>
      </c>
      <c r="D99" s="24"/>
      <c r="E99" s="24"/>
      <c r="F99" s="21">
        <f t="shared" ref="F99:H99" si="20">F100</f>
        <v>60</v>
      </c>
      <c r="G99" s="21">
        <f t="shared" si="20"/>
        <v>0</v>
      </c>
      <c r="H99" s="22">
        <f t="shared" si="20"/>
        <v>0</v>
      </c>
      <c r="I99" s="73"/>
    </row>
    <row r="100" spans="1:9" s="74" customFormat="1" ht="18.75" x14ac:dyDescent="0.2">
      <c r="A100" s="80" t="s">
        <v>43</v>
      </c>
      <c r="B100" s="25" t="s">
        <v>42</v>
      </c>
      <c r="C100" s="26">
        <v>870</v>
      </c>
      <c r="D100" s="24">
        <v>1</v>
      </c>
      <c r="E100" s="24">
        <v>11</v>
      </c>
      <c r="F100" s="206">
        <v>60</v>
      </c>
      <c r="G100" s="206">
        <v>0</v>
      </c>
      <c r="H100" s="207">
        <v>0</v>
      </c>
      <c r="I100" s="73"/>
    </row>
    <row r="101" spans="1:9" ht="45" customHeight="1" x14ac:dyDescent="0.2">
      <c r="A101" s="79" t="s">
        <v>50</v>
      </c>
      <c r="B101" s="32" t="s">
        <v>51</v>
      </c>
      <c r="C101" s="81" t="s">
        <v>10</v>
      </c>
      <c r="D101" s="31"/>
      <c r="E101" s="31"/>
      <c r="F101" s="82">
        <f>F102+F104</f>
        <v>284.5</v>
      </c>
      <c r="G101" s="82">
        <f>G102+G104</f>
        <v>294.20000000000005</v>
      </c>
      <c r="H101" s="161">
        <f>H102+H104</f>
        <v>304.60000000000002</v>
      </c>
      <c r="I101" s="16"/>
    </row>
    <row r="102" spans="1:9" ht="78.75" x14ac:dyDescent="0.2">
      <c r="A102" s="80" t="s">
        <v>16</v>
      </c>
      <c r="B102" s="77" t="s">
        <v>51</v>
      </c>
      <c r="C102" s="26">
        <v>100</v>
      </c>
      <c r="D102" s="24"/>
      <c r="E102" s="24"/>
      <c r="F102" s="27">
        <f>F103</f>
        <v>265.89999999999998</v>
      </c>
      <c r="G102" s="27">
        <f>G103</f>
        <v>284.60000000000002</v>
      </c>
      <c r="H102" s="28">
        <f>H103</f>
        <v>304.5</v>
      </c>
      <c r="I102" s="16"/>
    </row>
    <row r="103" spans="1:9" s="74" customFormat="1" ht="35.25" customHeight="1" x14ac:dyDescent="0.2">
      <c r="A103" s="80" t="s">
        <v>52</v>
      </c>
      <c r="B103" s="77" t="s">
        <v>51</v>
      </c>
      <c r="C103" s="26">
        <v>120</v>
      </c>
      <c r="D103" s="24">
        <v>2</v>
      </c>
      <c r="E103" s="24">
        <v>3</v>
      </c>
      <c r="F103" s="158">
        <v>265.89999999999998</v>
      </c>
      <c r="G103" s="158">
        <v>284.60000000000002</v>
      </c>
      <c r="H103" s="159">
        <v>304.5</v>
      </c>
      <c r="I103" s="73"/>
    </row>
    <row r="104" spans="1:9" ht="31.5" x14ac:dyDescent="0.2">
      <c r="A104" s="80" t="s">
        <v>23</v>
      </c>
      <c r="B104" s="77" t="s">
        <v>53</v>
      </c>
      <c r="C104" s="26">
        <v>200</v>
      </c>
      <c r="D104" s="24"/>
      <c r="E104" s="24"/>
      <c r="F104" s="27">
        <f>F105</f>
        <v>18.600000000000001</v>
      </c>
      <c r="G104" s="27">
        <f>G105</f>
        <v>9.6</v>
      </c>
      <c r="H104" s="28">
        <f>H105</f>
        <v>0.1</v>
      </c>
      <c r="I104" s="16"/>
    </row>
    <row r="105" spans="1:9" ht="33" customHeight="1" x14ac:dyDescent="0.2">
      <c r="A105" s="80" t="s">
        <v>24</v>
      </c>
      <c r="B105" s="77" t="s">
        <v>53</v>
      </c>
      <c r="C105" s="26">
        <v>240</v>
      </c>
      <c r="D105" s="24">
        <v>2</v>
      </c>
      <c r="E105" s="24">
        <v>3</v>
      </c>
      <c r="F105" s="158">
        <v>18.600000000000001</v>
      </c>
      <c r="G105" s="158">
        <v>9.6</v>
      </c>
      <c r="H105" s="159">
        <v>0.1</v>
      </c>
      <c r="I105" s="16"/>
    </row>
    <row r="106" spans="1:9" s="74" customFormat="1" ht="31.5" x14ac:dyDescent="0.2">
      <c r="A106" s="79" t="s">
        <v>27</v>
      </c>
      <c r="B106" s="78" t="s">
        <v>28</v>
      </c>
      <c r="C106" s="33"/>
      <c r="D106" s="31"/>
      <c r="E106" s="31"/>
      <c r="F106" s="34">
        <f t="shared" ref="F106:H107" si="21">F107</f>
        <v>0.1</v>
      </c>
      <c r="G106" s="34">
        <f t="shared" si="21"/>
        <v>0.1</v>
      </c>
      <c r="H106" s="35">
        <f t="shared" si="21"/>
        <v>0.1</v>
      </c>
      <c r="I106" s="73"/>
    </row>
    <row r="107" spans="1:9" s="74" customFormat="1" ht="30.75" customHeight="1" x14ac:dyDescent="0.2">
      <c r="A107" s="80" t="s">
        <v>23</v>
      </c>
      <c r="B107" s="77" t="s">
        <v>28</v>
      </c>
      <c r="C107" s="26">
        <v>200</v>
      </c>
      <c r="D107" s="24"/>
      <c r="E107" s="24"/>
      <c r="F107" s="27">
        <f t="shared" si="21"/>
        <v>0.1</v>
      </c>
      <c r="G107" s="27">
        <f t="shared" si="21"/>
        <v>0.1</v>
      </c>
      <c r="H107" s="28">
        <f t="shared" si="21"/>
        <v>0.1</v>
      </c>
      <c r="I107" s="73"/>
    </row>
    <row r="108" spans="1:9" ht="36.75" customHeight="1" x14ac:dyDescent="0.2">
      <c r="A108" s="80" t="s">
        <v>24</v>
      </c>
      <c r="B108" s="25" t="s">
        <v>28</v>
      </c>
      <c r="C108" s="26">
        <v>240</v>
      </c>
      <c r="D108" s="24">
        <v>1</v>
      </c>
      <c r="E108" s="24">
        <v>4</v>
      </c>
      <c r="F108" s="158">
        <v>0.1</v>
      </c>
      <c r="G108" s="158">
        <v>0.1</v>
      </c>
      <c r="H108" s="159">
        <v>0.1</v>
      </c>
      <c r="I108" s="16"/>
    </row>
    <row r="109" spans="1:9" ht="78.75" hidden="1" x14ac:dyDescent="0.2">
      <c r="A109" s="79" t="s">
        <v>103</v>
      </c>
      <c r="B109" s="32" t="s">
        <v>30</v>
      </c>
      <c r="C109" s="33"/>
      <c r="D109" s="31"/>
      <c r="E109" s="31"/>
      <c r="F109" s="34">
        <f t="shared" ref="F109:H110" si="22">F110</f>
        <v>0</v>
      </c>
      <c r="G109" s="34">
        <f t="shared" si="22"/>
        <v>0</v>
      </c>
      <c r="H109" s="35">
        <f t="shared" si="22"/>
        <v>0</v>
      </c>
      <c r="I109" s="16"/>
    </row>
    <row r="110" spans="1:9" ht="34.5" hidden="1" customHeight="1" x14ac:dyDescent="0.2">
      <c r="A110" s="80" t="s">
        <v>16</v>
      </c>
      <c r="B110" s="25" t="s">
        <v>30</v>
      </c>
      <c r="C110" s="26">
        <v>100</v>
      </c>
      <c r="D110" s="24"/>
      <c r="E110" s="24"/>
      <c r="F110" s="27">
        <f t="shared" si="22"/>
        <v>0</v>
      </c>
      <c r="G110" s="27">
        <f t="shared" si="22"/>
        <v>0</v>
      </c>
      <c r="H110" s="28">
        <f t="shared" si="22"/>
        <v>0</v>
      </c>
      <c r="I110" s="16"/>
    </row>
    <row r="111" spans="1:9" s="74" customFormat="1" ht="47.25" hidden="1" x14ac:dyDescent="0.2">
      <c r="A111" s="80" t="s">
        <v>52</v>
      </c>
      <c r="B111" s="25" t="s">
        <v>30</v>
      </c>
      <c r="C111" s="26">
        <v>120</v>
      </c>
      <c r="D111" s="24">
        <v>1</v>
      </c>
      <c r="E111" s="24">
        <v>4</v>
      </c>
      <c r="F111" s="158">
        <v>0</v>
      </c>
      <c r="G111" s="158">
        <v>0</v>
      </c>
      <c r="H111" s="159">
        <v>0</v>
      </c>
      <c r="I111" s="73"/>
    </row>
    <row r="112" spans="1:9" ht="18.75" x14ac:dyDescent="0.2">
      <c r="A112" s="79" t="s">
        <v>100</v>
      </c>
      <c r="B112" s="32" t="s">
        <v>198</v>
      </c>
      <c r="C112" s="187"/>
      <c r="D112" s="188"/>
      <c r="E112" s="188"/>
      <c r="F112" s="189">
        <f t="shared" ref="F112:H113" si="23">F113</f>
        <v>0</v>
      </c>
      <c r="G112" s="189">
        <f t="shared" si="23"/>
        <v>324.3</v>
      </c>
      <c r="H112" s="190">
        <f t="shared" si="23"/>
        <v>593.20000000000005</v>
      </c>
      <c r="I112" s="83"/>
    </row>
    <row r="113" spans="1:9" ht="29.25" customHeight="1" x14ac:dyDescent="0.2">
      <c r="A113" s="80" t="s">
        <v>100</v>
      </c>
      <c r="B113" s="25" t="s">
        <v>198</v>
      </c>
      <c r="C113" s="26">
        <v>900</v>
      </c>
      <c r="D113" s="191"/>
      <c r="E113" s="191"/>
      <c r="F113" s="75">
        <f t="shared" si="23"/>
        <v>0</v>
      </c>
      <c r="G113" s="75">
        <f t="shared" si="23"/>
        <v>324.3</v>
      </c>
      <c r="H113" s="76">
        <f t="shared" si="23"/>
        <v>593.20000000000005</v>
      </c>
      <c r="I113" s="16"/>
    </row>
    <row r="114" spans="1:9" s="74" customFormat="1" ht="18.75" x14ac:dyDescent="0.2">
      <c r="A114" s="80" t="s">
        <v>100</v>
      </c>
      <c r="B114" s="25" t="s">
        <v>198</v>
      </c>
      <c r="C114" s="26">
        <v>990</v>
      </c>
      <c r="D114" s="191">
        <v>99</v>
      </c>
      <c r="E114" s="191">
        <v>99</v>
      </c>
      <c r="F114" s="210">
        <v>0</v>
      </c>
      <c r="G114" s="210">
        <v>324.3</v>
      </c>
      <c r="H114" s="211">
        <v>593.20000000000005</v>
      </c>
      <c r="I114" s="73"/>
    </row>
    <row r="115" spans="1:9" ht="27" customHeight="1" x14ac:dyDescent="0.25">
      <c r="A115" s="230" t="s">
        <v>101</v>
      </c>
      <c r="B115" s="231"/>
      <c r="C115" s="231"/>
      <c r="D115" s="231"/>
      <c r="E115" s="232"/>
      <c r="F115" s="34">
        <f>F9+F13+F22+F41+F57+F61+F65</f>
        <v>16801.800000000003</v>
      </c>
      <c r="G115" s="34">
        <f t="shared" ref="G115:H115" si="24">G9+G13+G22+G41+G57+G61+G65</f>
        <v>13267.7</v>
      </c>
      <c r="H115" s="35">
        <f t="shared" si="24"/>
        <v>12167.800000000001</v>
      </c>
      <c r="I115" s="16"/>
    </row>
    <row r="116" spans="1:9" ht="18.75" x14ac:dyDescent="0.25">
      <c r="A116" s="91"/>
      <c r="B116" s="93"/>
      <c r="C116" s="94"/>
      <c r="D116" s="92"/>
      <c r="E116" s="92"/>
      <c r="F116" s="92"/>
      <c r="G116" s="92"/>
      <c r="H116" s="95"/>
      <c r="I116" s="16"/>
    </row>
    <row r="117" spans="1:9" ht="20.100000000000001" customHeight="1" x14ac:dyDescent="0.25">
      <c r="A117" s="97"/>
      <c r="B117" s="99"/>
      <c r="C117" s="100"/>
      <c r="D117" s="98"/>
      <c r="E117" s="98"/>
      <c r="F117" s="98"/>
      <c r="G117" s="98"/>
      <c r="H117" s="101"/>
      <c r="I117" s="16"/>
    </row>
    <row r="118" spans="1:9" ht="20.100000000000001" customHeight="1" x14ac:dyDescent="0.25">
      <c r="A118" s="91"/>
      <c r="B118" s="192"/>
      <c r="C118" s="100"/>
      <c r="D118" s="98"/>
      <c r="E118" s="98"/>
      <c r="F118" s="98"/>
      <c r="G118" s="98"/>
      <c r="H118" s="101"/>
      <c r="I118" s="16"/>
    </row>
    <row r="119" spans="1:9" ht="20.100000000000001" customHeight="1" x14ac:dyDescent="0.25">
      <c r="A119" s="91"/>
      <c r="B119" s="192"/>
      <c r="C119" s="100"/>
      <c r="D119" s="103"/>
      <c r="E119" s="103"/>
      <c r="F119" s="103"/>
      <c r="G119" s="103"/>
      <c r="H119" s="101"/>
      <c r="I119" s="16"/>
    </row>
    <row r="120" spans="1:9" ht="25.5" customHeight="1" x14ac:dyDescent="0.2">
      <c r="A120" s="91"/>
      <c r="B120" s="193"/>
      <c r="C120" s="104"/>
      <c r="D120" s="104"/>
      <c r="E120" s="104"/>
      <c r="F120" s="104"/>
      <c r="G120" s="104"/>
      <c r="H120" s="104"/>
      <c r="I120" s="16"/>
    </row>
    <row r="121" spans="1:9" ht="15.75" x14ac:dyDescent="0.2">
      <c r="A121" s="91"/>
      <c r="B121" s="104"/>
      <c r="C121" s="100"/>
      <c r="D121" s="103"/>
      <c r="E121" s="103"/>
      <c r="F121" s="103"/>
      <c r="G121" s="103"/>
      <c r="H121" s="101"/>
      <c r="I121" s="96"/>
    </row>
    <row r="122" spans="1:9" ht="12" customHeight="1" x14ac:dyDescent="0.25">
      <c r="A122" s="92"/>
      <c r="B122" s="193"/>
      <c r="C122" s="105"/>
      <c r="D122" s="105"/>
      <c r="E122" s="105"/>
      <c r="F122" s="105"/>
      <c r="G122" s="105"/>
      <c r="H122" s="105"/>
      <c r="I122" s="96"/>
    </row>
    <row r="123" spans="1:9" ht="12.75" customHeight="1" x14ac:dyDescent="0.25">
      <c r="A123" s="53"/>
      <c r="I123" s="96"/>
    </row>
    <row r="124" spans="1:9" ht="12.75" customHeight="1" x14ac:dyDescent="0.25">
      <c r="A124" s="53"/>
      <c r="I124" s="96"/>
    </row>
    <row r="125" spans="1:9" ht="12.75" customHeight="1" x14ac:dyDescent="0.2">
      <c r="A125" s="54"/>
      <c r="I125" s="96"/>
    </row>
    <row r="126" spans="1:9" ht="14.25" customHeight="1" x14ac:dyDescent="0.2">
      <c r="A126" s="55"/>
      <c r="I126" s="96"/>
    </row>
    <row r="127" spans="1:9" ht="15" x14ac:dyDescent="0.2">
      <c r="A127" s="54"/>
    </row>
  </sheetData>
  <mergeCells count="11">
    <mergeCell ref="A115:E115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53.7109375" style="57" customWidth="1"/>
    <col min="2" max="2" width="6.28515625" style="57" customWidth="1"/>
    <col min="3" max="4" width="5" style="57" customWidth="1"/>
    <col min="5" max="5" width="14.28515625" style="57" customWidth="1"/>
    <col min="6" max="6" width="6.42578125" style="57" customWidth="1"/>
    <col min="7" max="7" width="12.42578125" style="57" customWidth="1"/>
    <col min="8" max="8" width="12.5703125" style="57" customWidth="1"/>
    <col min="9" max="9" width="13.140625" style="57" customWidth="1"/>
    <col min="10" max="10" width="25.7109375" style="57" customWidth="1"/>
    <col min="11" max="244" width="9.140625" style="57" customWidth="1"/>
    <col min="245" max="16384" width="9.140625" style="57"/>
  </cols>
  <sheetData>
    <row r="1" spans="1:10" x14ac:dyDescent="0.2">
      <c r="A1" s="1"/>
      <c r="B1" s="1"/>
      <c r="C1" s="1"/>
      <c r="D1" s="1"/>
      <c r="E1" s="1"/>
      <c r="F1" s="221" t="s">
        <v>199</v>
      </c>
      <c r="G1" s="221"/>
      <c r="H1" s="221"/>
      <c r="I1" s="221"/>
    </row>
    <row r="2" spans="1:10" ht="42.75" customHeight="1" x14ac:dyDescent="0.2">
      <c r="A2" s="1"/>
      <c r="B2" s="1"/>
      <c r="C2" s="1"/>
      <c r="D2" s="1"/>
      <c r="E2" s="218"/>
      <c r="F2" s="160"/>
      <c r="G2" s="222" t="s">
        <v>163</v>
      </c>
      <c r="H2" s="223"/>
      <c r="I2" s="223"/>
    </row>
    <row r="3" spans="1:10" ht="15" x14ac:dyDescent="0.25">
      <c r="A3" s="1"/>
      <c r="B3" s="1"/>
      <c r="C3" s="1"/>
      <c r="D3" s="1"/>
      <c r="E3" s="217"/>
      <c r="F3" s="217"/>
      <c r="G3" s="221" t="s">
        <v>202</v>
      </c>
      <c r="H3" s="224"/>
      <c r="I3" s="224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s="6" customFormat="1" ht="34.5" customHeight="1" x14ac:dyDescent="0.2">
      <c r="A5" s="237" t="s">
        <v>200</v>
      </c>
      <c r="B5" s="238"/>
      <c r="C5" s="238"/>
      <c r="D5" s="238"/>
      <c r="E5" s="238"/>
      <c r="F5" s="238"/>
      <c r="G5" s="238"/>
      <c r="H5" s="238"/>
      <c r="I5" s="238"/>
    </row>
    <row r="6" spans="1:10" x14ac:dyDescent="0.2">
      <c r="I6" s="217" t="s">
        <v>0</v>
      </c>
    </row>
    <row r="7" spans="1:10" ht="15" customHeight="1" x14ac:dyDescent="0.2">
      <c r="A7" s="226" t="s">
        <v>1</v>
      </c>
      <c r="B7" s="226" t="s">
        <v>108</v>
      </c>
      <c r="C7" s="226" t="s">
        <v>2</v>
      </c>
      <c r="D7" s="226" t="s">
        <v>3</v>
      </c>
      <c r="E7" s="226" t="s">
        <v>4</v>
      </c>
      <c r="F7" s="226" t="s">
        <v>5</v>
      </c>
      <c r="G7" s="228" t="s">
        <v>167</v>
      </c>
      <c r="H7" s="229"/>
      <c r="I7" s="229"/>
    </row>
    <row r="8" spans="1:10" ht="15.75" customHeight="1" x14ac:dyDescent="0.2">
      <c r="A8" s="227"/>
      <c r="B8" s="227"/>
      <c r="C8" s="227"/>
      <c r="D8" s="227"/>
      <c r="E8" s="227"/>
      <c r="F8" s="227"/>
      <c r="G8" s="8" t="s">
        <v>7</v>
      </c>
      <c r="H8" s="8" t="s">
        <v>8</v>
      </c>
      <c r="I8" s="8" t="s">
        <v>109</v>
      </c>
    </row>
    <row r="9" spans="1:10" ht="26.25" customHeight="1" x14ac:dyDescent="0.2">
      <c r="A9" s="9" t="s">
        <v>201</v>
      </c>
      <c r="B9" s="215">
        <v>590</v>
      </c>
      <c r="C9" s="212"/>
      <c r="D9" s="213"/>
      <c r="E9" s="214"/>
      <c r="F9" s="213"/>
      <c r="G9" s="216">
        <f>G153</f>
        <v>16801.8</v>
      </c>
      <c r="H9" s="220">
        <f t="shared" ref="H9:I9" si="0">H153</f>
        <v>13267.7</v>
      </c>
      <c r="I9" s="220">
        <f t="shared" si="0"/>
        <v>12167.800000000001</v>
      </c>
    </row>
    <row r="10" spans="1:10" ht="15.75" x14ac:dyDescent="0.2">
      <c r="A10" s="9" t="s">
        <v>9</v>
      </c>
      <c r="B10" s="215">
        <v>590</v>
      </c>
      <c r="C10" s="10">
        <v>1</v>
      </c>
      <c r="D10" s="11" t="s">
        <v>10</v>
      </c>
      <c r="E10" s="12" t="s">
        <v>10</v>
      </c>
      <c r="F10" s="13" t="s">
        <v>10</v>
      </c>
      <c r="G10" s="82">
        <f t="shared" ref="G10:H10" si="1">G11+G16+G33+G43+G48</f>
        <v>5631.1</v>
      </c>
      <c r="H10" s="82">
        <f t="shared" si="1"/>
        <v>5226.0000000000009</v>
      </c>
      <c r="I10" s="161">
        <f>I11+I16+I33+I43+I48</f>
        <v>4514.8999999999996</v>
      </c>
      <c r="J10" s="162"/>
    </row>
    <row r="11" spans="1:10" ht="47.25" x14ac:dyDescent="0.2">
      <c r="A11" s="49" t="s">
        <v>11</v>
      </c>
      <c r="B11" s="215">
        <v>590</v>
      </c>
      <c r="C11" s="10">
        <v>1</v>
      </c>
      <c r="D11" s="11">
        <v>2</v>
      </c>
      <c r="E11" s="12" t="s">
        <v>10</v>
      </c>
      <c r="F11" s="13" t="s">
        <v>10</v>
      </c>
      <c r="G11" s="82">
        <f t="shared" ref="G11:I14" si="2">G12</f>
        <v>769.1</v>
      </c>
      <c r="H11" s="82">
        <f t="shared" si="2"/>
        <v>769.1</v>
      </c>
      <c r="I11" s="161">
        <f t="shared" si="2"/>
        <v>769.1</v>
      </c>
    </row>
    <row r="12" spans="1:10" ht="15.75" x14ac:dyDescent="0.2">
      <c r="A12" s="47" t="s">
        <v>12</v>
      </c>
      <c r="B12" s="8">
        <v>590</v>
      </c>
      <c r="C12" s="17">
        <v>1</v>
      </c>
      <c r="D12" s="18">
        <v>2</v>
      </c>
      <c r="E12" s="19" t="s">
        <v>13</v>
      </c>
      <c r="F12" s="20" t="s">
        <v>10</v>
      </c>
      <c r="G12" s="36">
        <f t="shared" si="2"/>
        <v>769.1</v>
      </c>
      <c r="H12" s="36">
        <f t="shared" si="2"/>
        <v>769.1</v>
      </c>
      <c r="I12" s="163">
        <f t="shared" si="2"/>
        <v>769.1</v>
      </c>
    </row>
    <row r="13" spans="1:10" ht="15.75" x14ac:dyDescent="0.2">
      <c r="A13" s="47" t="s">
        <v>14</v>
      </c>
      <c r="B13" s="8">
        <v>590</v>
      </c>
      <c r="C13" s="17">
        <v>1</v>
      </c>
      <c r="D13" s="18">
        <v>2</v>
      </c>
      <c r="E13" s="19" t="s">
        <v>15</v>
      </c>
      <c r="F13" s="20" t="s">
        <v>10</v>
      </c>
      <c r="G13" s="36">
        <f t="shared" si="2"/>
        <v>769.1</v>
      </c>
      <c r="H13" s="36">
        <f t="shared" si="2"/>
        <v>769.1</v>
      </c>
      <c r="I13" s="163">
        <f t="shared" si="2"/>
        <v>769.1</v>
      </c>
    </row>
    <row r="14" spans="1:10" ht="78.75" x14ac:dyDescent="0.2">
      <c r="A14" s="80" t="s">
        <v>16</v>
      </c>
      <c r="B14" s="8">
        <v>590</v>
      </c>
      <c r="C14" s="24">
        <v>1</v>
      </c>
      <c r="D14" s="24">
        <v>2</v>
      </c>
      <c r="E14" s="25" t="s">
        <v>15</v>
      </c>
      <c r="F14" s="26">
        <v>100</v>
      </c>
      <c r="G14" s="29">
        <f t="shared" si="2"/>
        <v>769.1</v>
      </c>
      <c r="H14" s="29">
        <f t="shared" si="2"/>
        <v>769.1</v>
      </c>
      <c r="I14" s="164">
        <f t="shared" si="2"/>
        <v>769.1</v>
      </c>
    </row>
    <row r="15" spans="1:10" ht="31.5" x14ac:dyDescent="0.2">
      <c r="A15" s="80" t="s">
        <v>17</v>
      </c>
      <c r="B15" s="8">
        <v>590</v>
      </c>
      <c r="C15" s="24">
        <v>1</v>
      </c>
      <c r="D15" s="24">
        <v>2</v>
      </c>
      <c r="E15" s="25" t="s">
        <v>15</v>
      </c>
      <c r="F15" s="26">
        <v>120</v>
      </c>
      <c r="G15" s="196">
        <v>769.1</v>
      </c>
      <c r="H15" s="196">
        <v>769.1</v>
      </c>
      <c r="I15" s="197">
        <v>769.1</v>
      </c>
    </row>
    <row r="16" spans="1:10" ht="63" x14ac:dyDescent="0.2">
      <c r="A16" s="79" t="s">
        <v>18</v>
      </c>
      <c r="B16" s="215">
        <v>590</v>
      </c>
      <c r="C16" s="31">
        <v>1</v>
      </c>
      <c r="D16" s="31">
        <v>4</v>
      </c>
      <c r="E16" s="32" t="s">
        <v>10</v>
      </c>
      <c r="F16" s="33" t="s">
        <v>10</v>
      </c>
      <c r="G16" s="165">
        <f>G17</f>
        <v>4670.8</v>
      </c>
      <c r="H16" s="165">
        <f>H17</f>
        <v>4425.7000000000007</v>
      </c>
      <c r="I16" s="166">
        <f>I17</f>
        <v>3714.6</v>
      </c>
    </row>
    <row r="17" spans="1:9" ht="15.75" x14ac:dyDescent="0.2">
      <c r="A17" s="80" t="s">
        <v>12</v>
      </c>
      <c r="B17" s="8">
        <v>590</v>
      </c>
      <c r="C17" s="24">
        <v>1</v>
      </c>
      <c r="D17" s="24">
        <v>4</v>
      </c>
      <c r="E17" s="25" t="s">
        <v>13</v>
      </c>
      <c r="F17" s="33"/>
      <c r="G17" s="29">
        <f>G18+G21+G27+G30</f>
        <v>4670.8</v>
      </c>
      <c r="H17" s="29">
        <f t="shared" ref="H17:I17" si="3">H18+H21+H27+H30</f>
        <v>4425.7000000000007</v>
      </c>
      <c r="I17" s="164">
        <f t="shared" si="3"/>
        <v>3714.6</v>
      </c>
    </row>
    <row r="18" spans="1:9" ht="31.5" x14ac:dyDescent="0.2">
      <c r="A18" s="80" t="s">
        <v>19</v>
      </c>
      <c r="B18" s="8">
        <v>590</v>
      </c>
      <c r="C18" s="24">
        <v>1</v>
      </c>
      <c r="D18" s="24">
        <v>4</v>
      </c>
      <c r="E18" s="25" t="s">
        <v>20</v>
      </c>
      <c r="F18" s="26"/>
      <c r="G18" s="29">
        <f t="shared" ref="G18:I19" si="4">G19</f>
        <v>3434.6</v>
      </c>
      <c r="H18" s="29">
        <f t="shared" si="4"/>
        <v>3319.6</v>
      </c>
      <c r="I18" s="164">
        <f t="shared" si="4"/>
        <v>3319.6</v>
      </c>
    </row>
    <row r="19" spans="1:9" ht="78.75" x14ac:dyDescent="0.2">
      <c r="A19" s="80" t="s">
        <v>16</v>
      </c>
      <c r="B19" s="8">
        <v>590</v>
      </c>
      <c r="C19" s="24">
        <v>1</v>
      </c>
      <c r="D19" s="24">
        <v>4</v>
      </c>
      <c r="E19" s="25" t="s">
        <v>20</v>
      </c>
      <c r="F19" s="26">
        <v>100</v>
      </c>
      <c r="G19" s="29">
        <f t="shared" si="4"/>
        <v>3434.6</v>
      </c>
      <c r="H19" s="29">
        <f t="shared" si="4"/>
        <v>3319.6</v>
      </c>
      <c r="I19" s="164">
        <f t="shared" si="4"/>
        <v>3319.6</v>
      </c>
    </row>
    <row r="20" spans="1:9" ht="31.5" x14ac:dyDescent="0.2">
      <c r="A20" s="47" t="s">
        <v>17</v>
      </c>
      <c r="B20" s="8">
        <v>590</v>
      </c>
      <c r="C20" s="17">
        <v>1</v>
      </c>
      <c r="D20" s="18">
        <v>4</v>
      </c>
      <c r="E20" s="19" t="s">
        <v>20</v>
      </c>
      <c r="F20" s="20">
        <v>120</v>
      </c>
      <c r="G20" s="199">
        <v>3434.6</v>
      </c>
      <c r="H20" s="199">
        <v>3319.6</v>
      </c>
      <c r="I20" s="198">
        <v>3319.6</v>
      </c>
    </row>
    <row r="21" spans="1:9" ht="31.5" x14ac:dyDescent="0.2">
      <c r="A21" s="167" t="s">
        <v>21</v>
      </c>
      <c r="B21" s="8">
        <v>590</v>
      </c>
      <c r="C21" s="37">
        <v>1</v>
      </c>
      <c r="D21" s="24">
        <v>4</v>
      </c>
      <c r="E21" s="38" t="s">
        <v>22</v>
      </c>
      <c r="F21" s="26" t="s">
        <v>10</v>
      </c>
      <c r="G21" s="29">
        <f>G22+G24</f>
        <v>1236.0999999999999</v>
      </c>
      <c r="H21" s="29">
        <f>H22+H24</f>
        <v>1106</v>
      </c>
      <c r="I21" s="29">
        <f>I22+I24</f>
        <v>394.9</v>
      </c>
    </row>
    <row r="22" spans="1:9" ht="31.5" x14ac:dyDescent="0.2">
      <c r="A22" s="47" t="s">
        <v>23</v>
      </c>
      <c r="B22" s="8">
        <v>590</v>
      </c>
      <c r="C22" s="17">
        <v>1</v>
      </c>
      <c r="D22" s="18">
        <v>4</v>
      </c>
      <c r="E22" s="19" t="s">
        <v>22</v>
      </c>
      <c r="F22" s="20">
        <v>200</v>
      </c>
      <c r="G22" s="36">
        <f>G23</f>
        <v>1182.5999999999999</v>
      </c>
      <c r="H22" s="36">
        <f>H23</f>
        <v>1052.5</v>
      </c>
      <c r="I22" s="163">
        <f>I23</f>
        <v>341.4</v>
      </c>
    </row>
    <row r="23" spans="1:9" ht="32.1" customHeight="1" x14ac:dyDescent="0.2">
      <c r="A23" s="167" t="s">
        <v>24</v>
      </c>
      <c r="B23" s="8">
        <v>590</v>
      </c>
      <c r="C23" s="37">
        <v>1</v>
      </c>
      <c r="D23" s="24">
        <v>4</v>
      </c>
      <c r="E23" s="38" t="s">
        <v>22</v>
      </c>
      <c r="F23" s="26">
        <v>240</v>
      </c>
      <c r="G23" s="196">
        <v>1182.5999999999999</v>
      </c>
      <c r="H23" s="196">
        <v>1052.5</v>
      </c>
      <c r="I23" s="197">
        <v>341.4</v>
      </c>
    </row>
    <row r="24" spans="1:9" ht="15.75" x14ac:dyDescent="0.2">
      <c r="A24" s="168" t="s">
        <v>25</v>
      </c>
      <c r="B24" s="8">
        <v>590</v>
      </c>
      <c r="C24" s="39">
        <v>1</v>
      </c>
      <c r="D24" s="40">
        <v>4</v>
      </c>
      <c r="E24" s="19" t="s">
        <v>22</v>
      </c>
      <c r="F24" s="41">
        <v>800</v>
      </c>
      <c r="G24" s="50">
        <f>G26+G25</f>
        <v>53.5</v>
      </c>
      <c r="H24" s="50">
        <f>H26</f>
        <v>53.5</v>
      </c>
      <c r="I24" s="169">
        <f>I26</f>
        <v>53.5</v>
      </c>
    </row>
    <row r="25" spans="1:9" ht="15.75" hidden="1" x14ac:dyDescent="0.2">
      <c r="A25" s="80" t="s">
        <v>168</v>
      </c>
      <c r="B25" s="8">
        <v>590</v>
      </c>
      <c r="C25" s="24">
        <v>1</v>
      </c>
      <c r="D25" s="24">
        <v>4</v>
      </c>
      <c r="E25" s="25" t="s">
        <v>22</v>
      </c>
      <c r="F25" s="26">
        <v>830</v>
      </c>
      <c r="G25" s="27">
        <v>0</v>
      </c>
      <c r="H25" s="27">
        <v>0</v>
      </c>
      <c r="I25" s="28">
        <v>0</v>
      </c>
    </row>
    <row r="26" spans="1:9" ht="15.75" x14ac:dyDescent="0.2">
      <c r="A26" s="167" t="s">
        <v>26</v>
      </c>
      <c r="B26" s="8">
        <v>590</v>
      </c>
      <c r="C26" s="37">
        <v>1</v>
      </c>
      <c r="D26" s="24">
        <v>4</v>
      </c>
      <c r="E26" s="38" t="s">
        <v>22</v>
      </c>
      <c r="F26" s="26">
        <v>850</v>
      </c>
      <c r="G26" s="196">
        <v>53.5</v>
      </c>
      <c r="H26" s="196">
        <v>53.5</v>
      </c>
      <c r="I26" s="197">
        <v>53.5</v>
      </c>
    </row>
    <row r="27" spans="1:9" ht="31.5" x14ac:dyDescent="0.2">
      <c r="A27" s="167" t="s">
        <v>27</v>
      </c>
      <c r="B27" s="8">
        <v>590</v>
      </c>
      <c r="C27" s="37">
        <v>1</v>
      </c>
      <c r="D27" s="24">
        <v>4</v>
      </c>
      <c r="E27" s="38" t="s">
        <v>28</v>
      </c>
      <c r="F27" s="26"/>
      <c r="G27" s="29">
        <f t="shared" ref="G27:I28" si="5">G28</f>
        <v>0.1</v>
      </c>
      <c r="H27" s="29">
        <f t="shared" si="5"/>
        <v>0.1</v>
      </c>
      <c r="I27" s="164">
        <f t="shared" si="5"/>
        <v>0.1</v>
      </c>
    </row>
    <row r="28" spans="1:9" ht="31.5" x14ac:dyDescent="0.2">
      <c r="A28" s="47" t="s">
        <v>23</v>
      </c>
      <c r="B28" s="8">
        <v>590</v>
      </c>
      <c r="C28" s="37">
        <v>1</v>
      </c>
      <c r="D28" s="24">
        <v>4</v>
      </c>
      <c r="E28" s="38" t="s">
        <v>28</v>
      </c>
      <c r="F28" s="26">
        <v>200</v>
      </c>
      <c r="G28" s="29">
        <f t="shared" si="5"/>
        <v>0.1</v>
      </c>
      <c r="H28" s="29">
        <f t="shared" si="5"/>
        <v>0.1</v>
      </c>
      <c r="I28" s="164">
        <f t="shared" si="5"/>
        <v>0.1</v>
      </c>
    </row>
    <row r="29" spans="1:9" ht="32.1" customHeight="1" x14ac:dyDescent="0.2">
      <c r="A29" s="167" t="s">
        <v>24</v>
      </c>
      <c r="B29" s="8">
        <v>590</v>
      </c>
      <c r="C29" s="37">
        <v>1</v>
      </c>
      <c r="D29" s="24">
        <v>4</v>
      </c>
      <c r="E29" s="38" t="s">
        <v>28</v>
      </c>
      <c r="F29" s="26">
        <v>240</v>
      </c>
      <c r="G29" s="196">
        <v>0.1</v>
      </c>
      <c r="H29" s="196">
        <v>0.1</v>
      </c>
      <c r="I29" s="197">
        <v>0.1</v>
      </c>
    </row>
    <row r="30" spans="1:9" ht="63" hidden="1" customHeight="1" x14ac:dyDescent="0.2">
      <c r="A30" s="47" t="s">
        <v>29</v>
      </c>
      <c r="B30" s="8">
        <v>590</v>
      </c>
      <c r="C30" s="24">
        <v>1</v>
      </c>
      <c r="D30" s="24">
        <v>4</v>
      </c>
      <c r="E30" s="25" t="s">
        <v>30</v>
      </c>
      <c r="F30" s="26"/>
      <c r="G30" s="29">
        <f t="shared" ref="G30:I31" si="6">G31</f>
        <v>0</v>
      </c>
      <c r="H30" s="29">
        <f t="shared" si="6"/>
        <v>0</v>
      </c>
      <c r="I30" s="164">
        <f t="shared" si="6"/>
        <v>0</v>
      </c>
    </row>
    <row r="31" spans="1:9" ht="78.75" hidden="1" x14ac:dyDescent="0.2">
      <c r="A31" s="80" t="s">
        <v>16</v>
      </c>
      <c r="B31" s="8">
        <v>590</v>
      </c>
      <c r="C31" s="24">
        <v>1</v>
      </c>
      <c r="D31" s="24">
        <v>4</v>
      </c>
      <c r="E31" s="25" t="s">
        <v>30</v>
      </c>
      <c r="F31" s="26">
        <v>100</v>
      </c>
      <c r="G31" s="27">
        <f t="shared" si="6"/>
        <v>0</v>
      </c>
      <c r="H31" s="27">
        <f t="shared" si="6"/>
        <v>0</v>
      </c>
      <c r="I31" s="164">
        <f t="shared" si="6"/>
        <v>0</v>
      </c>
    </row>
    <row r="32" spans="1:9" ht="31.5" hidden="1" x14ac:dyDescent="0.2">
      <c r="A32" s="80" t="s">
        <v>17</v>
      </c>
      <c r="B32" s="8">
        <v>590</v>
      </c>
      <c r="C32" s="24">
        <v>1</v>
      </c>
      <c r="D32" s="24">
        <v>4</v>
      </c>
      <c r="E32" s="25" t="s">
        <v>30</v>
      </c>
      <c r="F32" s="26">
        <v>120</v>
      </c>
      <c r="G32" s="27">
        <v>0</v>
      </c>
      <c r="H32" s="27">
        <v>0</v>
      </c>
      <c r="I32" s="164">
        <v>0</v>
      </c>
    </row>
    <row r="33" spans="1:9" ht="47.25" x14ac:dyDescent="0.2">
      <c r="A33" s="79" t="s">
        <v>31</v>
      </c>
      <c r="B33" s="215">
        <v>590</v>
      </c>
      <c r="C33" s="31">
        <v>1</v>
      </c>
      <c r="D33" s="31">
        <v>6</v>
      </c>
      <c r="E33" s="32" t="s">
        <v>10</v>
      </c>
      <c r="F33" s="33" t="s">
        <v>10</v>
      </c>
      <c r="G33" s="34">
        <f t="shared" ref="G33:I36" si="7">G34</f>
        <v>26.2</v>
      </c>
      <c r="H33" s="34">
        <f t="shared" si="7"/>
        <v>26.2</v>
      </c>
      <c r="I33" s="170">
        <f t="shared" si="7"/>
        <v>26.2</v>
      </c>
    </row>
    <row r="34" spans="1:9" ht="15.75" x14ac:dyDescent="0.2">
      <c r="A34" s="80" t="s">
        <v>32</v>
      </c>
      <c r="B34" s="8">
        <v>590</v>
      </c>
      <c r="C34" s="24">
        <v>1</v>
      </c>
      <c r="D34" s="24">
        <v>6</v>
      </c>
      <c r="E34" s="25" t="s">
        <v>13</v>
      </c>
      <c r="F34" s="26" t="s">
        <v>10</v>
      </c>
      <c r="G34" s="27">
        <f t="shared" si="7"/>
        <v>26.2</v>
      </c>
      <c r="H34" s="27">
        <f t="shared" si="7"/>
        <v>26.2</v>
      </c>
      <c r="I34" s="164">
        <f t="shared" si="7"/>
        <v>26.2</v>
      </c>
    </row>
    <row r="35" spans="1:9" ht="31.5" x14ac:dyDescent="0.2">
      <c r="A35" s="80" t="s">
        <v>33</v>
      </c>
      <c r="B35" s="8">
        <v>590</v>
      </c>
      <c r="C35" s="24">
        <v>1</v>
      </c>
      <c r="D35" s="24">
        <v>6</v>
      </c>
      <c r="E35" s="25" t="s">
        <v>34</v>
      </c>
      <c r="F35" s="26"/>
      <c r="G35" s="27">
        <f t="shared" si="7"/>
        <v>26.2</v>
      </c>
      <c r="H35" s="27">
        <f t="shared" si="7"/>
        <v>26.2</v>
      </c>
      <c r="I35" s="163">
        <f t="shared" si="7"/>
        <v>26.2</v>
      </c>
    </row>
    <row r="36" spans="1:9" ht="15.75" x14ac:dyDescent="0.2">
      <c r="A36" s="80" t="s">
        <v>35</v>
      </c>
      <c r="B36" s="8">
        <v>590</v>
      </c>
      <c r="C36" s="24">
        <v>1</v>
      </c>
      <c r="D36" s="24">
        <v>6</v>
      </c>
      <c r="E36" s="25" t="s">
        <v>34</v>
      </c>
      <c r="F36" s="26">
        <v>500</v>
      </c>
      <c r="G36" s="27">
        <f t="shared" si="7"/>
        <v>26.2</v>
      </c>
      <c r="H36" s="27">
        <f t="shared" si="7"/>
        <v>26.2</v>
      </c>
      <c r="I36" s="163">
        <f t="shared" si="7"/>
        <v>26.2</v>
      </c>
    </row>
    <row r="37" spans="1:9" ht="15.75" x14ac:dyDescent="0.2">
      <c r="A37" s="80" t="s">
        <v>36</v>
      </c>
      <c r="B37" s="8">
        <v>590</v>
      </c>
      <c r="C37" s="24">
        <v>1</v>
      </c>
      <c r="D37" s="24">
        <v>6</v>
      </c>
      <c r="E37" s="25" t="s">
        <v>34</v>
      </c>
      <c r="F37" s="26">
        <v>540</v>
      </c>
      <c r="G37" s="158">
        <v>26.2</v>
      </c>
      <c r="H37" s="158">
        <v>26.2</v>
      </c>
      <c r="I37" s="198">
        <v>26.2</v>
      </c>
    </row>
    <row r="38" spans="1:9" ht="15" hidden="1" customHeight="1" x14ac:dyDescent="0.2">
      <c r="A38" s="79" t="s">
        <v>37</v>
      </c>
      <c r="B38" s="8">
        <v>590</v>
      </c>
      <c r="C38" s="31">
        <v>1</v>
      </c>
      <c r="D38" s="31">
        <v>7</v>
      </c>
      <c r="E38" s="32"/>
      <c r="F38" s="33"/>
      <c r="G38" s="34">
        <f t="shared" ref="G38:I41" si="8">G39</f>
        <v>0</v>
      </c>
      <c r="H38" s="34">
        <f t="shared" si="8"/>
        <v>0</v>
      </c>
      <c r="I38" s="161">
        <f t="shared" si="8"/>
        <v>0</v>
      </c>
    </row>
    <row r="39" spans="1:9" ht="15.75" hidden="1" x14ac:dyDescent="0.2">
      <c r="A39" s="47" t="s">
        <v>12</v>
      </c>
      <c r="B39" s="8">
        <v>590</v>
      </c>
      <c r="C39" s="17">
        <v>1</v>
      </c>
      <c r="D39" s="18">
        <v>7</v>
      </c>
      <c r="E39" s="19" t="s">
        <v>13</v>
      </c>
      <c r="F39" s="20"/>
      <c r="G39" s="36">
        <f t="shared" si="8"/>
        <v>0</v>
      </c>
      <c r="H39" s="36">
        <f t="shared" si="8"/>
        <v>0</v>
      </c>
      <c r="I39" s="163">
        <f t="shared" si="8"/>
        <v>0</v>
      </c>
    </row>
    <row r="40" spans="1:9" ht="31.5" hidden="1" x14ac:dyDescent="0.2">
      <c r="A40" s="47" t="s">
        <v>38</v>
      </c>
      <c r="B40" s="8">
        <v>590</v>
      </c>
      <c r="C40" s="17">
        <v>1</v>
      </c>
      <c r="D40" s="18">
        <v>7</v>
      </c>
      <c r="E40" s="19" t="s">
        <v>39</v>
      </c>
      <c r="F40" s="20"/>
      <c r="G40" s="36">
        <f t="shared" si="8"/>
        <v>0</v>
      </c>
      <c r="H40" s="36">
        <f t="shared" si="8"/>
        <v>0</v>
      </c>
      <c r="I40" s="163">
        <f t="shared" si="8"/>
        <v>0</v>
      </c>
    </row>
    <row r="41" spans="1:9" ht="31.5" hidden="1" x14ac:dyDescent="0.2">
      <c r="A41" s="47" t="s">
        <v>23</v>
      </c>
      <c r="B41" s="8">
        <v>590</v>
      </c>
      <c r="C41" s="17">
        <v>1</v>
      </c>
      <c r="D41" s="18">
        <v>7</v>
      </c>
      <c r="E41" s="19" t="s">
        <v>39</v>
      </c>
      <c r="F41" s="20">
        <v>200</v>
      </c>
      <c r="G41" s="36">
        <f t="shared" si="8"/>
        <v>0</v>
      </c>
      <c r="H41" s="36">
        <f t="shared" si="8"/>
        <v>0</v>
      </c>
      <c r="I41" s="163">
        <f t="shared" si="8"/>
        <v>0</v>
      </c>
    </row>
    <row r="42" spans="1:9" ht="47.25" hidden="1" x14ac:dyDescent="0.2">
      <c r="A42" s="80" t="s">
        <v>24</v>
      </c>
      <c r="B42" s="8">
        <v>590</v>
      </c>
      <c r="C42" s="17">
        <v>1</v>
      </c>
      <c r="D42" s="18">
        <v>7</v>
      </c>
      <c r="E42" s="19" t="s">
        <v>39</v>
      </c>
      <c r="F42" s="26">
        <v>240</v>
      </c>
      <c r="G42" s="36">
        <v>0</v>
      </c>
      <c r="H42" s="36">
        <v>0</v>
      </c>
      <c r="I42" s="163">
        <v>0</v>
      </c>
    </row>
    <row r="43" spans="1:9" ht="15.75" x14ac:dyDescent="0.2">
      <c r="A43" s="171" t="s">
        <v>40</v>
      </c>
      <c r="B43" s="215">
        <v>590</v>
      </c>
      <c r="C43" s="42">
        <v>1</v>
      </c>
      <c r="D43" s="31">
        <v>11</v>
      </c>
      <c r="E43" s="43" t="s">
        <v>10</v>
      </c>
      <c r="F43" s="33" t="s">
        <v>10</v>
      </c>
      <c r="G43" s="165">
        <f t="shared" ref="G43:I46" si="9">G44</f>
        <v>60</v>
      </c>
      <c r="H43" s="165">
        <f t="shared" si="9"/>
        <v>0</v>
      </c>
      <c r="I43" s="166">
        <f t="shared" si="9"/>
        <v>0</v>
      </c>
    </row>
    <row r="44" spans="1:9" ht="15.75" x14ac:dyDescent="0.2">
      <c r="A44" s="47" t="s">
        <v>12</v>
      </c>
      <c r="B44" s="8">
        <v>590</v>
      </c>
      <c r="C44" s="17">
        <v>1</v>
      </c>
      <c r="D44" s="18">
        <v>11</v>
      </c>
      <c r="E44" s="19" t="s">
        <v>13</v>
      </c>
      <c r="F44" s="20" t="s">
        <v>10</v>
      </c>
      <c r="G44" s="36">
        <f t="shared" si="9"/>
        <v>60</v>
      </c>
      <c r="H44" s="36">
        <f t="shared" si="9"/>
        <v>0</v>
      </c>
      <c r="I44" s="163">
        <f t="shared" si="9"/>
        <v>0</v>
      </c>
    </row>
    <row r="45" spans="1:9" ht="15.75" x14ac:dyDescent="0.2">
      <c r="A45" s="47" t="s">
        <v>41</v>
      </c>
      <c r="B45" s="8">
        <v>590</v>
      </c>
      <c r="C45" s="17">
        <v>1</v>
      </c>
      <c r="D45" s="18">
        <v>11</v>
      </c>
      <c r="E45" s="19" t="s">
        <v>42</v>
      </c>
      <c r="F45" s="20" t="s">
        <v>10</v>
      </c>
      <c r="G45" s="36">
        <f t="shared" si="9"/>
        <v>60</v>
      </c>
      <c r="H45" s="36">
        <f t="shared" si="9"/>
        <v>0</v>
      </c>
      <c r="I45" s="163">
        <f t="shared" si="9"/>
        <v>0</v>
      </c>
    </row>
    <row r="46" spans="1:9" ht="15.75" x14ac:dyDescent="0.2">
      <c r="A46" s="47" t="s">
        <v>25</v>
      </c>
      <c r="B46" s="8">
        <v>590</v>
      </c>
      <c r="C46" s="17">
        <v>1</v>
      </c>
      <c r="D46" s="18">
        <v>11</v>
      </c>
      <c r="E46" s="19" t="s">
        <v>42</v>
      </c>
      <c r="F46" s="20">
        <v>800</v>
      </c>
      <c r="G46" s="36">
        <f t="shared" si="9"/>
        <v>60</v>
      </c>
      <c r="H46" s="36">
        <f t="shared" si="9"/>
        <v>0</v>
      </c>
      <c r="I46" s="163">
        <f t="shared" si="9"/>
        <v>0</v>
      </c>
    </row>
    <row r="47" spans="1:9" ht="15.75" x14ac:dyDescent="0.2">
      <c r="A47" s="167" t="s">
        <v>43</v>
      </c>
      <c r="B47" s="8">
        <v>590</v>
      </c>
      <c r="C47" s="37">
        <v>1</v>
      </c>
      <c r="D47" s="24">
        <v>11</v>
      </c>
      <c r="E47" s="38" t="s">
        <v>42</v>
      </c>
      <c r="F47" s="26">
        <v>870</v>
      </c>
      <c r="G47" s="196">
        <v>60</v>
      </c>
      <c r="H47" s="196">
        <v>0</v>
      </c>
      <c r="I47" s="197">
        <v>0</v>
      </c>
    </row>
    <row r="48" spans="1:9" ht="15.75" x14ac:dyDescent="0.2">
      <c r="A48" s="172" t="s">
        <v>44</v>
      </c>
      <c r="B48" s="215">
        <v>590</v>
      </c>
      <c r="C48" s="44">
        <v>1</v>
      </c>
      <c r="D48" s="45">
        <v>13</v>
      </c>
      <c r="E48" s="173" t="s">
        <v>10</v>
      </c>
      <c r="F48" s="46" t="s">
        <v>10</v>
      </c>
      <c r="G48" s="174">
        <f>G49</f>
        <v>105</v>
      </c>
      <c r="H48" s="174">
        <f>H49</f>
        <v>5</v>
      </c>
      <c r="I48" s="170">
        <f>I49</f>
        <v>5</v>
      </c>
    </row>
    <row r="49" spans="1:9" ht="15.75" x14ac:dyDescent="0.2">
      <c r="A49" s="47" t="s">
        <v>12</v>
      </c>
      <c r="B49" s="8">
        <v>590</v>
      </c>
      <c r="C49" s="17">
        <v>1</v>
      </c>
      <c r="D49" s="18">
        <v>13</v>
      </c>
      <c r="E49" s="19" t="s">
        <v>13</v>
      </c>
      <c r="F49" s="20" t="s">
        <v>10</v>
      </c>
      <c r="G49" s="36">
        <f>G50+G53</f>
        <v>105</v>
      </c>
      <c r="H49" s="36">
        <f>H50+H53</f>
        <v>5</v>
      </c>
      <c r="I49" s="163">
        <f>I50+I53</f>
        <v>5</v>
      </c>
    </row>
    <row r="50" spans="1:9" ht="47.25" x14ac:dyDescent="0.2">
      <c r="A50" s="47" t="s">
        <v>45</v>
      </c>
      <c r="B50" s="8">
        <v>590</v>
      </c>
      <c r="C50" s="17">
        <v>1</v>
      </c>
      <c r="D50" s="18">
        <v>13</v>
      </c>
      <c r="E50" s="19" t="s">
        <v>46</v>
      </c>
      <c r="F50" s="20" t="s">
        <v>10</v>
      </c>
      <c r="G50" s="36">
        <f>G51</f>
        <v>100</v>
      </c>
      <c r="H50" s="36">
        <f t="shared" ref="H50:I50" si="10">H51</f>
        <v>0</v>
      </c>
      <c r="I50" s="163">
        <f t="shared" si="10"/>
        <v>0</v>
      </c>
    </row>
    <row r="51" spans="1:9" ht="31.5" x14ac:dyDescent="0.2">
      <c r="A51" s="47" t="s">
        <v>23</v>
      </c>
      <c r="B51" s="8">
        <v>590</v>
      </c>
      <c r="C51" s="17">
        <v>1</v>
      </c>
      <c r="D51" s="18">
        <v>13</v>
      </c>
      <c r="E51" s="19" t="s">
        <v>46</v>
      </c>
      <c r="F51" s="20">
        <v>200</v>
      </c>
      <c r="G51" s="36">
        <f>G52</f>
        <v>100</v>
      </c>
      <c r="H51" s="36">
        <f>H52</f>
        <v>0</v>
      </c>
      <c r="I51" s="163">
        <f>I52</f>
        <v>0</v>
      </c>
    </row>
    <row r="52" spans="1:9" ht="35.25" customHeight="1" x14ac:dyDescent="0.2">
      <c r="A52" s="80" t="s">
        <v>24</v>
      </c>
      <c r="B52" s="8">
        <v>590</v>
      </c>
      <c r="C52" s="24">
        <v>1</v>
      </c>
      <c r="D52" s="24">
        <v>13</v>
      </c>
      <c r="E52" s="25" t="s">
        <v>46</v>
      </c>
      <c r="F52" s="26">
        <v>240</v>
      </c>
      <c r="G52" s="196">
        <v>100</v>
      </c>
      <c r="H52" s="196">
        <v>0</v>
      </c>
      <c r="I52" s="197">
        <v>0</v>
      </c>
    </row>
    <row r="53" spans="1:9" ht="15.75" x14ac:dyDescent="0.2">
      <c r="A53" s="80" t="s">
        <v>47</v>
      </c>
      <c r="B53" s="8">
        <v>590</v>
      </c>
      <c r="C53" s="24">
        <v>1</v>
      </c>
      <c r="D53" s="24">
        <v>13</v>
      </c>
      <c r="E53" s="25" t="s">
        <v>48</v>
      </c>
      <c r="F53" s="26"/>
      <c r="G53" s="29">
        <f>G54+G58+G56</f>
        <v>5</v>
      </c>
      <c r="H53" s="29">
        <f>H54+H58</f>
        <v>5</v>
      </c>
      <c r="I53" s="164">
        <f>I54+I58</f>
        <v>5</v>
      </c>
    </row>
    <row r="54" spans="1:9" ht="31.5" hidden="1" x14ac:dyDescent="0.2">
      <c r="A54" s="47" t="s">
        <v>23</v>
      </c>
      <c r="B54" s="8">
        <v>590</v>
      </c>
      <c r="C54" s="24">
        <v>1</v>
      </c>
      <c r="D54" s="24">
        <v>13</v>
      </c>
      <c r="E54" s="25" t="s">
        <v>48</v>
      </c>
      <c r="F54" s="26">
        <v>200</v>
      </c>
      <c r="G54" s="29">
        <f>G55</f>
        <v>0</v>
      </c>
      <c r="H54" s="29">
        <f>H55</f>
        <v>0</v>
      </c>
      <c r="I54" s="164">
        <f>I55</f>
        <v>0</v>
      </c>
    </row>
    <row r="55" spans="1:9" ht="33" hidden="1" customHeight="1" x14ac:dyDescent="0.2">
      <c r="A55" s="167" t="s">
        <v>24</v>
      </c>
      <c r="B55" s="8">
        <v>590</v>
      </c>
      <c r="C55" s="37">
        <v>1</v>
      </c>
      <c r="D55" s="24">
        <v>13</v>
      </c>
      <c r="E55" s="25" t="s">
        <v>48</v>
      </c>
      <c r="F55" s="26">
        <v>240</v>
      </c>
      <c r="G55" s="29">
        <v>0</v>
      </c>
      <c r="H55" s="29">
        <v>0</v>
      </c>
      <c r="I55" s="164">
        <v>0</v>
      </c>
    </row>
    <row r="56" spans="1:9" ht="19.5" hidden="1" customHeight="1" x14ac:dyDescent="0.2">
      <c r="A56" s="47" t="s">
        <v>95</v>
      </c>
      <c r="B56" s="8">
        <v>590</v>
      </c>
      <c r="C56" s="37">
        <v>1</v>
      </c>
      <c r="D56" s="24">
        <v>13</v>
      </c>
      <c r="E56" s="25" t="s">
        <v>48</v>
      </c>
      <c r="F56" s="20">
        <v>300</v>
      </c>
      <c r="G56" s="36">
        <f>G57</f>
        <v>0</v>
      </c>
      <c r="H56" s="36">
        <f>H57</f>
        <v>0</v>
      </c>
      <c r="I56" s="163">
        <f>I57</f>
        <v>0</v>
      </c>
    </row>
    <row r="57" spans="1:9" ht="15.75" hidden="1" x14ac:dyDescent="0.2">
      <c r="A57" s="47" t="s">
        <v>170</v>
      </c>
      <c r="B57" s="8">
        <v>590</v>
      </c>
      <c r="C57" s="17">
        <v>1</v>
      </c>
      <c r="D57" s="18">
        <v>13</v>
      </c>
      <c r="E57" s="25" t="s">
        <v>48</v>
      </c>
      <c r="F57" s="20">
        <v>350</v>
      </c>
      <c r="G57" s="36">
        <v>0</v>
      </c>
      <c r="H57" s="36">
        <v>0</v>
      </c>
      <c r="I57" s="163">
        <v>0</v>
      </c>
    </row>
    <row r="58" spans="1:9" ht="15.75" x14ac:dyDescent="0.2">
      <c r="A58" s="47" t="s">
        <v>25</v>
      </c>
      <c r="B58" s="8">
        <v>590</v>
      </c>
      <c r="C58" s="17">
        <v>1</v>
      </c>
      <c r="D58" s="18">
        <v>13</v>
      </c>
      <c r="E58" s="25" t="s">
        <v>48</v>
      </c>
      <c r="F58" s="20">
        <v>800</v>
      </c>
      <c r="G58" s="36">
        <f>G59+G60</f>
        <v>5</v>
      </c>
      <c r="H58" s="36">
        <f>H59+H60</f>
        <v>5</v>
      </c>
      <c r="I58" s="163">
        <f>I59+I60</f>
        <v>5</v>
      </c>
    </row>
    <row r="59" spans="1:9" ht="15.75" hidden="1" x14ac:dyDescent="0.2">
      <c r="A59" s="167" t="s">
        <v>169</v>
      </c>
      <c r="B59" s="8">
        <v>590</v>
      </c>
      <c r="C59" s="37">
        <v>1</v>
      </c>
      <c r="D59" s="24">
        <v>13</v>
      </c>
      <c r="E59" s="175" t="s">
        <v>48</v>
      </c>
      <c r="F59" s="26">
        <v>830</v>
      </c>
      <c r="G59" s="194">
        <v>0</v>
      </c>
      <c r="H59" s="29">
        <v>0</v>
      </c>
      <c r="I59" s="164">
        <v>0</v>
      </c>
    </row>
    <row r="60" spans="1:9" ht="15.75" x14ac:dyDescent="0.2">
      <c r="A60" s="80" t="s">
        <v>26</v>
      </c>
      <c r="B60" s="8">
        <v>590</v>
      </c>
      <c r="C60" s="37">
        <v>1</v>
      </c>
      <c r="D60" s="24">
        <v>13</v>
      </c>
      <c r="E60" s="25" t="s">
        <v>48</v>
      </c>
      <c r="F60" s="26">
        <v>850</v>
      </c>
      <c r="G60" s="196">
        <v>5</v>
      </c>
      <c r="H60" s="196">
        <v>5</v>
      </c>
      <c r="I60" s="197">
        <v>5</v>
      </c>
    </row>
    <row r="61" spans="1:9" ht="15.75" x14ac:dyDescent="0.2">
      <c r="A61" s="49" t="s">
        <v>49</v>
      </c>
      <c r="B61" s="215">
        <v>590</v>
      </c>
      <c r="C61" s="10">
        <v>2</v>
      </c>
      <c r="D61" s="11">
        <v>3</v>
      </c>
      <c r="E61" s="12" t="s">
        <v>10</v>
      </c>
      <c r="F61" s="13" t="s">
        <v>10</v>
      </c>
      <c r="G61" s="82">
        <f t="shared" ref="G61:I62" si="11">G62</f>
        <v>284.5</v>
      </c>
      <c r="H61" s="82">
        <f t="shared" si="11"/>
        <v>294.20000000000005</v>
      </c>
      <c r="I61" s="161">
        <f t="shared" si="11"/>
        <v>304.60000000000002</v>
      </c>
    </row>
    <row r="62" spans="1:9" ht="15.75" x14ac:dyDescent="0.2">
      <c r="A62" s="47" t="s">
        <v>32</v>
      </c>
      <c r="B62" s="8">
        <v>590</v>
      </c>
      <c r="C62" s="17">
        <v>2</v>
      </c>
      <c r="D62" s="18">
        <v>3</v>
      </c>
      <c r="E62" s="19" t="s">
        <v>13</v>
      </c>
      <c r="F62" s="20" t="s">
        <v>10</v>
      </c>
      <c r="G62" s="36">
        <f t="shared" si="11"/>
        <v>284.5</v>
      </c>
      <c r="H62" s="36">
        <f t="shared" si="11"/>
        <v>294.20000000000005</v>
      </c>
      <c r="I62" s="163">
        <f t="shared" si="11"/>
        <v>304.60000000000002</v>
      </c>
    </row>
    <row r="63" spans="1:9" ht="54" customHeight="1" x14ac:dyDescent="0.2">
      <c r="A63" s="47" t="s">
        <v>50</v>
      </c>
      <c r="B63" s="8">
        <v>590</v>
      </c>
      <c r="C63" s="17">
        <v>2</v>
      </c>
      <c r="D63" s="18">
        <v>3</v>
      </c>
      <c r="E63" s="19" t="s">
        <v>51</v>
      </c>
      <c r="F63" s="48" t="s">
        <v>10</v>
      </c>
      <c r="G63" s="36">
        <f>G64+G66</f>
        <v>284.5</v>
      </c>
      <c r="H63" s="36">
        <f>H64+H66</f>
        <v>294.20000000000005</v>
      </c>
      <c r="I63" s="163">
        <f>I64+I66</f>
        <v>304.60000000000002</v>
      </c>
    </row>
    <row r="64" spans="1:9" ht="78.75" x14ac:dyDescent="0.2">
      <c r="A64" s="47" t="s">
        <v>16</v>
      </c>
      <c r="B64" s="8">
        <v>590</v>
      </c>
      <c r="C64" s="17">
        <v>2</v>
      </c>
      <c r="D64" s="18">
        <v>3</v>
      </c>
      <c r="E64" s="19" t="s">
        <v>51</v>
      </c>
      <c r="F64" s="20">
        <v>100</v>
      </c>
      <c r="G64" s="36">
        <f>G65</f>
        <v>265.89999999999998</v>
      </c>
      <c r="H64" s="36">
        <f>H65</f>
        <v>284.60000000000002</v>
      </c>
      <c r="I64" s="163">
        <f>I65</f>
        <v>304.5</v>
      </c>
    </row>
    <row r="65" spans="1:9" ht="31.5" x14ac:dyDescent="0.2">
      <c r="A65" s="47" t="s">
        <v>52</v>
      </c>
      <c r="B65" s="8">
        <v>590</v>
      </c>
      <c r="C65" s="17">
        <v>2</v>
      </c>
      <c r="D65" s="18">
        <v>3</v>
      </c>
      <c r="E65" s="19" t="s">
        <v>51</v>
      </c>
      <c r="F65" s="20">
        <v>120</v>
      </c>
      <c r="G65" s="199">
        <v>265.89999999999998</v>
      </c>
      <c r="H65" s="199">
        <v>284.60000000000002</v>
      </c>
      <c r="I65" s="198">
        <v>304.5</v>
      </c>
    </row>
    <row r="66" spans="1:9" ht="31.5" x14ac:dyDescent="0.2">
      <c r="A66" s="47" t="s">
        <v>23</v>
      </c>
      <c r="B66" s="8">
        <v>590</v>
      </c>
      <c r="C66" s="17">
        <v>2</v>
      </c>
      <c r="D66" s="18">
        <v>3</v>
      </c>
      <c r="E66" s="19" t="s">
        <v>53</v>
      </c>
      <c r="F66" s="20">
        <v>200</v>
      </c>
      <c r="G66" s="36">
        <f>G67</f>
        <v>18.600000000000001</v>
      </c>
      <c r="H66" s="36">
        <f>H67</f>
        <v>9.6</v>
      </c>
      <c r="I66" s="163">
        <f>I67</f>
        <v>0.1</v>
      </c>
    </row>
    <row r="67" spans="1:9" ht="32.1" customHeight="1" x14ac:dyDescent="0.2">
      <c r="A67" s="47" t="s">
        <v>24</v>
      </c>
      <c r="B67" s="8">
        <v>590</v>
      </c>
      <c r="C67" s="17">
        <v>2</v>
      </c>
      <c r="D67" s="18">
        <v>3</v>
      </c>
      <c r="E67" s="19" t="s">
        <v>53</v>
      </c>
      <c r="F67" s="20">
        <v>240</v>
      </c>
      <c r="G67" s="199">
        <v>18.600000000000001</v>
      </c>
      <c r="H67" s="199">
        <v>9.6</v>
      </c>
      <c r="I67" s="198">
        <v>0.1</v>
      </c>
    </row>
    <row r="68" spans="1:9" ht="31.5" x14ac:dyDescent="0.2">
      <c r="A68" s="49" t="s">
        <v>54</v>
      </c>
      <c r="B68" s="215">
        <v>590</v>
      </c>
      <c r="C68" s="10">
        <v>3</v>
      </c>
      <c r="D68" s="18"/>
      <c r="E68" s="19"/>
      <c r="F68" s="20"/>
      <c r="G68" s="82">
        <f t="shared" ref="G68:I72" si="12">G69</f>
        <v>175.9</v>
      </c>
      <c r="H68" s="82">
        <f t="shared" si="12"/>
        <v>50</v>
      </c>
      <c r="I68" s="161">
        <f t="shared" si="12"/>
        <v>50</v>
      </c>
    </row>
    <row r="69" spans="1:9" s="176" customFormat="1" ht="47.25" x14ac:dyDescent="0.25">
      <c r="A69" s="49" t="s">
        <v>55</v>
      </c>
      <c r="B69" s="215">
        <v>590</v>
      </c>
      <c r="C69" s="10">
        <v>3</v>
      </c>
      <c r="D69" s="11">
        <v>10</v>
      </c>
      <c r="E69" s="12" t="s">
        <v>10</v>
      </c>
      <c r="F69" s="13" t="s">
        <v>10</v>
      </c>
      <c r="G69" s="82">
        <f>G70</f>
        <v>175.9</v>
      </c>
      <c r="H69" s="82">
        <f t="shared" si="12"/>
        <v>50</v>
      </c>
      <c r="I69" s="161">
        <f t="shared" si="12"/>
        <v>50</v>
      </c>
    </row>
    <row r="70" spans="1:9" ht="78.75" x14ac:dyDescent="0.2">
      <c r="A70" s="49" t="s">
        <v>171</v>
      </c>
      <c r="B70" s="215">
        <v>590</v>
      </c>
      <c r="C70" s="10">
        <v>3</v>
      </c>
      <c r="D70" s="11">
        <v>10</v>
      </c>
      <c r="E70" s="12" t="s">
        <v>56</v>
      </c>
      <c r="F70" s="13" t="s">
        <v>10</v>
      </c>
      <c r="G70" s="82">
        <f>G71</f>
        <v>175.9</v>
      </c>
      <c r="H70" s="82">
        <f t="shared" si="12"/>
        <v>50</v>
      </c>
      <c r="I70" s="161">
        <f t="shared" si="12"/>
        <v>50</v>
      </c>
    </row>
    <row r="71" spans="1:9" ht="47.25" x14ac:dyDescent="0.2">
      <c r="A71" s="47" t="s">
        <v>57</v>
      </c>
      <c r="B71" s="8">
        <v>590</v>
      </c>
      <c r="C71" s="17">
        <v>3</v>
      </c>
      <c r="D71" s="18">
        <v>10</v>
      </c>
      <c r="E71" s="38" t="s">
        <v>58</v>
      </c>
      <c r="F71" s="20" t="s">
        <v>10</v>
      </c>
      <c r="G71" s="36">
        <f>G72</f>
        <v>175.9</v>
      </c>
      <c r="H71" s="36">
        <f t="shared" si="12"/>
        <v>50</v>
      </c>
      <c r="I71" s="163">
        <f t="shared" si="12"/>
        <v>50</v>
      </c>
    </row>
    <row r="72" spans="1:9" ht="31.5" x14ac:dyDescent="0.2">
      <c r="A72" s="47" t="s">
        <v>23</v>
      </c>
      <c r="B72" s="8">
        <v>590</v>
      </c>
      <c r="C72" s="37">
        <v>3</v>
      </c>
      <c r="D72" s="24">
        <v>10</v>
      </c>
      <c r="E72" s="38" t="s">
        <v>58</v>
      </c>
      <c r="F72" s="26">
        <v>200</v>
      </c>
      <c r="G72" s="29">
        <f>G73</f>
        <v>175.9</v>
      </c>
      <c r="H72" s="29">
        <f t="shared" si="12"/>
        <v>50</v>
      </c>
      <c r="I72" s="164">
        <f t="shared" si="12"/>
        <v>50</v>
      </c>
    </row>
    <row r="73" spans="1:9" ht="32.1" customHeight="1" x14ac:dyDescent="0.2">
      <c r="A73" s="167" t="s">
        <v>24</v>
      </c>
      <c r="B73" s="8">
        <v>590</v>
      </c>
      <c r="C73" s="37">
        <v>3</v>
      </c>
      <c r="D73" s="24">
        <v>10</v>
      </c>
      <c r="E73" s="38" t="s">
        <v>58</v>
      </c>
      <c r="F73" s="26">
        <v>240</v>
      </c>
      <c r="G73" s="196">
        <v>175.9</v>
      </c>
      <c r="H73" s="196">
        <v>50</v>
      </c>
      <c r="I73" s="197">
        <v>50</v>
      </c>
    </row>
    <row r="74" spans="1:9" ht="15.75" x14ac:dyDescent="0.2">
      <c r="A74" s="171" t="s">
        <v>59</v>
      </c>
      <c r="B74" s="215">
        <v>590</v>
      </c>
      <c r="C74" s="42">
        <v>4</v>
      </c>
      <c r="D74" s="18"/>
      <c r="E74" s="19"/>
      <c r="F74" s="20"/>
      <c r="G74" s="82">
        <f t="shared" ref="G74:I75" si="13">G75</f>
        <v>1612.2</v>
      </c>
      <c r="H74" s="82">
        <f t="shared" si="13"/>
        <v>1688.6</v>
      </c>
      <c r="I74" s="161">
        <f t="shared" si="13"/>
        <v>1780.5</v>
      </c>
    </row>
    <row r="75" spans="1:9" ht="15.75" x14ac:dyDescent="0.2">
      <c r="A75" s="171" t="s">
        <v>60</v>
      </c>
      <c r="B75" s="215">
        <v>590</v>
      </c>
      <c r="C75" s="42">
        <v>4</v>
      </c>
      <c r="D75" s="31">
        <v>9</v>
      </c>
      <c r="E75" s="43" t="s">
        <v>10</v>
      </c>
      <c r="F75" s="33" t="s">
        <v>10</v>
      </c>
      <c r="G75" s="165">
        <f t="shared" si="13"/>
        <v>1612.2</v>
      </c>
      <c r="H75" s="165">
        <f t="shared" si="13"/>
        <v>1688.6</v>
      </c>
      <c r="I75" s="166">
        <f t="shared" si="13"/>
        <v>1780.5</v>
      </c>
    </row>
    <row r="76" spans="1:9" ht="39.75" customHeight="1" x14ac:dyDescent="0.2">
      <c r="A76" s="49" t="s">
        <v>172</v>
      </c>
      <c r="B76" s="215">
        <v>590</v>
      </c>
      <c r="C76" s="10">
        <v>4</v>
      </c>
      <c r="D76" s="11">
        <v>9</v>
      </c>
      <c r="E76" s="12" t="s">
        <v>61</v>
      </c>
      <c r="F76" s="33"/>
      <c r="G76" s="165">
        <f>G77+G81</f>
        <v>1612.2</v>
      </c>
      <c r="H76" s="165">
        <f>H77+H81</f>
        <v>1688.6</v>
      </c>
      <c r="I76" s="166">
        <f>I77+I81</f>
        <v>1780.5</v>
      </c>
    </row>
    <row r="77" spans="1:9" ht="47.25" x14ac:dyDescent="0.2">
      <c r="A77" s="49" t="s">
        <v>173</v>
      </c>
      <c r="B77" s="215">
        <v>590</v>
      </c>
      <c r="C77" s="10">
        <v>4</v>
      </c>
      <c r="D77" s="11">
        <v>9</v>
      </c>
      <c r="E77" s="12" t="s">
        <v>62</v>
      </c>
      <c r="F77" s="33"/>
      <c r="G77" s="165">
        <f t="shared" ref="G77:I79" si="14">G78</f>
        <v>1512.2</v>
      </c>
      <c r="H77" s="165">
        <f t="shared" si="14"/>
        <v>1588.6</v>
      </c>
      <c r="I77" s="166">
        <f t="shared" si="14"/>
        <v>1680.5</v>
      </c>
    </row>
    <row r="78" spans="1:9" ht="47.25" x14ac:dyDescent="0.2">
      <c r="A78" s="47" t="s">
        <v>174</v>
      </c>
      <c r="B78" s="8">
        <v>590</v>
      </c>
      <c r="C78" s="17">
        <v>4</v>
      </c>
      <c r="D78" s="18">
        <v>9</v>
      </c>
      <c r="E78" s="19" t="s">
        <v>63</v>
      </c>
      <c r="F78" s="33"/>
      <c r="G78" s="29">
        <f t="shared" si="14"/>
        <v>1512.2</v>
      </c>
      <c r="H78" s="29">
        <f t="shared" si="14"/>
        <v>1588.6</v>
      </c>
      <c r="I78" s="164">
        <f t="shared" si="14"/>
        <v>1680.5</v>
      </c>
    </row>
    <row r="79" spans="1:9" ht="32.1" customHeight="1" x14ac:dyDescent="0.2">
      <c r="A79" s="47" t="s">
        <v>23</v>
      </c>
      <c r="B79" s="8">
        <v>590</v>
      </c>
      <c r="C79" s="17">
        <v>4</v>
      </c>
      <c r="D79" s="18">
        <v>9</v>
      </c>
      <c r="E79" s="19" t="s">
        <v>63</v>
      </c>
      <c r="F79" s="26">
        <v>200</v>
      </c>
      <c r="G79" s="29">
        <f t="shared" si="14"/>
        <v>1512.2</v>
      </c>
      <c r="H79" s="29">
        <f t="shared" si="14"/>
        <v>1588.6</v>
      </c>
      <c r="I79" s="164">
        <f t="shared" si="14"/>
        <v>1680.5</v>
      </c>
    </row>
    <row r="80" spans="1:9" ht="32.1" customHeight="1" x14ac:dyDescent="0.2">
      <c r="A80" s="167" t="s">
        <v>24</v>
      </c>
      <c r="B80" s="8">
        <v>590</v>
      </c>
      <c r="C80" s="17">
        <v>4</v>
      </c>
      <c r="D80" s="18">
        <v>9</v>
      </c>
      <c r="E80" s="19" t="s">
        <v>63</v>
      </c>
      <c r="F80" s="26">
        <v>240</v>
      </c>
      <c r="G80" s="196">
        <v>1512.2</v>
      </c>
      <c r="H80" s="196">
        <v>1588.6</v>
      </c>
      <c r="I80" s="197">
        <v>1680.5</v>
      </c>
    </row>
    <row r="81" spans="1:9" ht="47.25" x14ac:dyDescent="0.2">
      <c r="A81" s="49" t="s">
        <v>175</v>
      </c>
      <c r="B81" s="215">
        <v>590</v>
      </c>
      <c r="C81" s="10">
        <v>4</v>
      </c>
      <c r="D81" s="11">
        <v>9</v>
      </c>
      <c r="E81" s="12" t="s">
        <v>64</v>
      </c>
      <c r="F81" s="33"/>
      <c r="G81" s="165">
        <f>G82</f>
        <v>100</v>
      </c>
      <c r="H81" s="165">
        <f t="shared" ref="H81:I83" si="15">H82</f>
        <v>100</v>
      </c>
      <c r="I81" s="166">
        <f t="shared" si="15"/>
        <v>100</v>
      </c>
    </row>
    <row r="82" spans="1:9" ht="47.25" x14ac:dyDescent="0.2">
      <c r="A82" s="47" t="s">
        <v>176</v>
      </c>
      <c r="B82" s="8">
        <v>590</v>
      </c>
      <c r="C82" s="17">
        <v>4</v>
      </c>
      <c r="D82" s="18">
        <v>9</v>
      </c>
      <c r="E82" s="19" t="s">
        <v>65</v>
      </c>
      <c r="F82" s="33"/>
      <c r="G82" s="29">
        <f>G83</f>
        <v>100</v>
      </c>
      <c r="H82" s="29">
        <f t="shared" si="15"/>
        <v>100</v>
      </c>
      <c r="I82" s="164">
        <f t="shared" si="15"/>
        <v>100</v>
      </c>
    </row>
    <row r="83" spans="1:9" ht="30.95" customHeight="1" x14ac:dyDescent="0.2">
      <c r="A83" s="47" t="s">
        <v>23</v>
      </c>
      <c r="B83" s="8">
        <v>590</v>
      </c>
      <c r="C83" s="17">
        <v>4</v>
      </c>
      <c r="D83" s="18">
        <v>9</v>
      </c>
      <c r="E83" s="19" t="s">
        <v>65</v>
      </c>
      <c r="F83" s="26">
        <v>200</v>
      </c>
      <c r="G83" s="29">
        <f>G84</f>
        <v>100</v>
      </c>
      <c r="H83" s="29">
        <f t="shared" si="15"/>
        <v>100</v>
      </c>
      <c r="I83" s="164">
        <f t="shared" si="15"/>
        <v>100</v>
      </c>
    </row>
    <row r="84" spans="1:9" ht="30.95" customHeight="1" x14ac:dyDescent="0.2">
      <c r="A84" s="167" t="s">
        <v>24</v>
      </c>
      <c r="B84" s="8">
        <v>590</v>
      </c>
      <c r="C84" s="17">
        <v>4</v>
      </c>
      <c r="D84" s="18">
        <v>9</v>
      </c>
      <c r="E84" s="19" t="s">
        <v>65</v>
      </c>
      <c r="F84" s="26">
        <v>240</v>
      </c>
      <c r="G84" s="196">
        <v>100</v>
      </c>
      <c r="H84" s="196">
        <v>100</v>
      </c>
      <c r="I84" s="197">
        <v>100</v>
      </c>
    </row>
    <row r="85" spans="1:9" ht="15.75" x14ac:dyDescent="0.2">
      <c r="A85" s="171" t="s">
        <v>66</v>
      </c>
      <c r="B85" s="215">
        <v>590</v>
      </c>
      <c r="C85" s="42">
        <v>5</v>
      </c>
      <c r="D85" s="31" t="s">
        <v>10</v>
      </c>
      <c r="E85" s="43" t="s">
        <v>10</v>
      </c>
      <c r="F85" s="33" t="s">
        <v>10</v>
      </c>
      <c r="G85" s="165">
        <f>G86+G91</f>
        <v>811.5</v>
      </c>
      <c r="H85" s="165">
        <f t="shared" ref="H85:I85" si="16">H86+H91</f>
        <v>814</v>
      </c>
      <c r="I85" s="166">
        <f t="shared" si="16"/>
        <v>554</v>
      </c>
    </row>
    <row r="86" spans="1:9" ht="15.75" x14ac:dyDescent="0.2">
      <c r="A86" s="49" t="s">
        <v>67</v>
      </c>
      <c r="B86" s="215">
        <v>590</v>
      </c>
      <c r="C86" s="10">
        <v>5</v>
      </c>
      <c r="D86" s="11">
        <v>1</v>
      </c>
      <c r="E86" s="12" t="s">
        <v>10</v>
      </c>
      <c r="F86" s="13" t="s">
        <v>10</v>
      </c>
      <c r="G86" s="82">
        <f t="shared" ref="G86:I89" si="17">G87</f>
        <v>54</v>
      </c>
      <c r="H86" s="82">
        <f t="shared" si="17"/>
        <v>54</v>
      </c>
      <c r="I86" s="161">
        <f t="shared" si="17"/>
        <v>54</v>
      </c>
    </row>
    <row r="87" spans="1:9" ht="15.75" x14ac:dyDescent="0.2">
      <c r="A87" s="47" t="s">
        <v>68</v>
      </c>
      <c r="B87" s="8">
        <v>590</v>
      </c>
      <c r="C87" s="17">
        <v>5</v>
      </c>
      <c r="D87" s="18">
        <v>1</v>
      </c>
      <c r="E87" s="19" t="s">
        <v>13</v>
      </c>
      <c r="F87" s="20"/>
      <c r="G87" s="36">
        <f t="shared" si="17"/>
        <v>54</v>
      </c>
      <c r="H87" s="36">
        <f t="shared" si="17"/>
        <v>54</v>
      </c>
      <c r="I87" s="163">
        <f t="shared" si="17"/>
        <v>54</v>
      </c>
    </row>
    <row r="88" spans="1:9" ht="15.75" x14ac:dyDescent="0.2">
      <c r="A88" s="167" t="s">
        <v>69</v>
      </c>
      <c r="B88" s="8">
        <v>590</v>
      </c>
      <c r="C88" s="17">
        <v>5</v>
      </c>
      <c r="D88" s="18">
        <v>1</v>
      </c>
      <c r="E88" s="19" t="s">
        <v>70</v>
      </c>
      <c r="F88" s="20"/>
      <c r="G88" s="36">
        <f t="shared" si="17"/>
        <v>54</v>
      </c>
      <c r="H88" s="36">
        <f t="shared" si="17"/>
        <v>54</v>
      </c>
      <c r="I88" s="163">
        <f t="shared" si="17"/>
        <v>54</v>
      </c>
    </row>
    <row r="89" spans="1:9" ht="30.95" customHeight="1" x14ac:dyDescent="0.2">
      <c r="A89" s="47" t="s">
        <v>23</v>
      </c>
      <c r="B89" s="8">
        <v>590</v>
      </c>
      <c r="C89" s="17">
        <v>5</v>
      </c>
      <c r="D89" s="18">
        <v>1</v>
      </c>
      <c r="E89" s="19" t="s">
        <v>70</v>
      </c>
      <c r="F89" s="20">
        <v>200</v>
      </c>
      <c r="G89" s="36">
        <f t="shared" si="17"/>
        <v>54</v>
      </c>
      <c r="H89" s="36">
        <f t="shared" si="17"/>
        <v>54</v>
      </c>
      <c r="I89" s="163">
        <f t="shared" si="17"/>
        <v>54</v>
      </c>
    </row>
    <row r="90" spans="1:9" ht="30.95" customHeight="1" x14ac:dyDescent="0.2">
      <c r="A90" s="167" t="s">
        <v>24</v>
      </c>
      <c r="B90" s="8">
        <v>590</v>
      </c>
      <c r="C90" s="17">
        <v>5</v>
      </c>
      <c r="D90" s="18">
        <v>1</v>
      </c>
      <c r="E90" s="19" t="s">
        <v>70</v>
      </c>
      <c r="F90" s="20">
        <v>240</v>
      </c>
      <c r="G90" s="199">
        <v>54</v>
      </c>
      <c r="H90" s="199">
        <v>54</v>
      </c>
      <c r="I90" s="198">
        <v>54</v>
      </c>
    </row>
    <row r="91" spans="1:9" ht="15.75" x14ac:dyDescent="0.2">
      <c r="A91" s="171" t="s">
        <v>71</v>
      </c>
      <c r="B91" s="215">
        <v>590</v>
      </c>
      <c r="C91" s="10">
        <v>5</v>
      </c>
      <c r="D91" s="11">
        <v>3</v>
      </c>
      <c r="E91" s="12"/>
      <c r="F91" s="13"/>
      <c r="G91" s="82">
        <f>G92</f>
        <v>757.5</v>
      </c>
      <c r="H91" s="82">
        <f>H92</f>
        <v>760</v>
      </c>
      <c r="I91" s="161">
        <f>I92</f>
        <v>500</v>
      </c>
    </row>
    <row r="92" spans="1:9" ht="31.5" x14ac:dyDescent="0.2">
      <c r="A92" s="49" t="s">
        <v>177</v>
      </c>
      <c r="B92" s="215">
        <v>590</v>
      </c>
      <c r="C92" s="10">
        <v>5</v>
      </c>
      <c r="D92" s="11">
        <v>3</v>
      </c>
      <c r="E92" s="12" t="s">
        <v>72</v>
      </c>
      <c r="F92" s="13" t="s">
        <v>10</v>
      </c>
      <c r="G92" s="82">
        <f>G93+G97+G101+G105</f>
        <v>757.5</v>
      </c>
      <c r="H92" s="82">
        <f>H93+H97+H101+H105</f>
        <v>760</v>
      </c>
      <c r="I92" s="161">
        <f>I93+I97+I101+I105</f>
        <v>500</v>
      </c>
    </row>
    <row r="93" spans="1:9" ht="47.25" x14ac:dyDescent="0.2">
      <c r="A93" s="49" t="s">
        <v>178</v>
      </c>
      <c r="B93" s="215">
        <v>590</v>
      </c>
      <c r="C93" s="10">
        <v>5</v>
      </c>
      <c r="D93" s="11">
        <v>3</v>
      </c>
      <c r="E93" s="12" t="s">
        <v>73</v>
      </c>
      <c r="F93" s="13"/>
      <c r="G93" s="82">
        <f t="shared" ref="G93:I95" si="18">G94</f>
        <v>657.5</v>
      </c>
      <c r="H93" s="82">
        <f>H94</f>
        <v>660</v>
      </c>
      <c r="I93" s="161">
        <f t="shared" si="18"/>
        <v>400</v>
      </c>
    </row>
    <row r="94" spans="1:9" ht="63" x14ac:dyDescent="0.2">
      <c r="A94" s="47" t="s">
        <v>179</v>
      </c>
      <c r="B94" s="8">
        <v>590</v>
      </c>
      <c r="C94" s="17">
        <v>5</v>
      </c>
      <c r="D94" s="18">
        <v>3</v>
      </c>
      <c r="E94" s="19" t="s">
        <v>74</v>
      </c>
      <c r="F94" s="20"/>
      <c r="G94" s="36">
        <f t="shared" si="18"/>
        <v>657.5</v>
      </c>
      <c r="H94" s="36">
        <f>H95</f>
        <v>660</v>
      </c>
      <c r="I94" s="163">
        <f t="shared" si="18"/>
        <v>400</v>
      </c>
    </row>
    <row r="95" spans="1:9" ht="30.95" customHeight="1" x14ac:dyDescent="0.2">
      <c r="A95" s="47" t="s">
        <v>23</v>
      </c>
      <c r="B95" s="8">
        <v>590</v>
      </c>
      <c r="C95" s="17">
        <v>5</v>
      </c>
      <c r="D95" s="18">
        <v>3</v>
      </c>
      <c r="E95" s="19" t="s">
        <v>74</v>
      </c>
      <c r="F95" s="20">
        <v>200</v>
      </c>
      <c r="G95" s="36">
        <f t="shared" si="18"/>
        <v>657.5</v>
      </c>
      <c r="H95" s="36">
        <f t="shared" si="18"/>
        <v>660</v>
      </c>
      <c r="I95" s="163">
        <f t="shared" si="18"/>
        <v>400</v>
      </c>
    </row>
    <row r="96" spans="1:9" ht="30" customHeight="1" x14ac:dyDescent="0.2">
      <c r="A96" s="47" t="s">
        <v>24</v>
      </c>
      <c r="B96" s="8">
        <v>590</v>
      </c>
      <c r="C96" s="17">
        <v>5</v>
      </c>
      <c r="D96" s="18">
        <v>3</v>
      </c>
      <c r="E96" s="19" t="s">
        <v>74</v>
      </c>
      <c r="F96" s="20">
        <v>240</v>
      </c>
      <c r="G96" s="36">
        <v>657.5</v>
      </c>
      <c r="H96" s="36">
        <v>660</v>
      </c>
      <c r="I96" s="163">
        <v>400</v>
      </c>
    </row>
    <row r="97" spans="1:9" ht="45.75" hidden="1" customHeight="1" x14ac:dyDescent="0.2">
      <c r="A97" s="49" t="s">
        <v>180</v>
      </c>
      <c r="B97" s="8">
        <v>590</v>
      </c>
      <c r="C97" s="10">
        <v>5</v>
      </c>
      <c r="D97" s="11">
        <v>3</v>
      </c>
      <c r="E97" s="12" t="s">
        <v>75</v>
      </c>
      <c r="F97" s="13"/>
      <c r="G97" s="82">
        <f t="shared" ref="G97:I99" si="19">G98</f>
        <v>0</v>
      </c>
      <c r="H97" s="82">
        <f t="shared" si="19"/>
        <v>0</v>
      </c>
      <c r="I97" s="161">
        <f t="shared" si="19"/>
        <v>0</v>
      </c>
    </row>
    <row r="98" spans="1:9" ht="63" hidden="1" x14ac:dyDescent="0.2">
      <c r="A98" s="47" t="s">
        <v>181</v>
      </c>
      <c r="B98" s="8">
        <v>590</v>
      </c>
      <c r="C98" s="17">
        <v>5</v>
      </c>
      <c r="D98" s="18">
        <v>3</v>
      </c>
      <c r="E98" s="19" t="s">
        <v>76</v>
      </c>
      <c r="F98" s="20"/>
      <c r="G98" s="36">
        <f t="shared" si="19"/>
        <v>0</v>
      </c>
      <c r="H98" s="36">
        <f t="shared" si="19"/>
        <v>0</v>
      </c>
      <c r="I98" s="163">
        <f t="shared" si="19"/>
        <v>0</v>
      </c>
    </row>
    <row r="99" spans="1:9" ht="0.75" hidden="1" customHeight="1" x14ac:dyDescent="0.2">
      <c r="A99" s="47" t="s">
        <v>23</v>
      </c>
      <c r="B99" s="8">
        <v>590</v>
      </c>
      <c r="C99" s="17">
        <v>5</v>
      </c>
      <c r="D99" s="18">
        <v>3</v>
      </c>
      <c r="E99" s="19" t="s">
        <v>76</v>
      </c>
      <c r="F99" s="20">
        <v>200</v>
      </c>
      <c r="G99" s="36">
        <f t="shared" si="19"/>
        <v>0</v>
      </c>
      <c r="H99" s="36">
        <f t="shared" si="19"/>
        <v>0</v>
      </c>
      <c r="I99" s="163">
        <f t="shared" si="19"/>
        <v>0</v>
      </c>
    </row>
    <row r="100" spans="1:9" ht="30" hidden="1" customHeight="1" x14ac:dyDescent="0.2">
      <c r="A100" s="47" t="s">
        <v>24</v>
      </c>
      <c r="B100" s="8">
        <v>590</v>
      </c>
      <c r="C100" s="17">
        <v>5</v>
      </c>
      <c r="D100" s="18">
        <v>3</v>
      </c>
      <c r="E100" s="19" t="s">
        <v>76</v>
      </c>
      <c r="F100" s="20">
        <v>240</v>
      </c>
      <c r="G100" s="36">
        <v>0</v>
      </c>
      <c r="H100" s="36">
        <v>0</v>
      </c>
      <c r="I100" s="163">
        <v>0</v>
      </c>
    </row>
    <row r="101" spans="1:9" ht="63" hidden="1" x14ac:dyDescent="0.2">
      <c r="A101" s="49" t="s">
        <v>182</v>
      </c>
      <c r="B101" s="8">
        <v>590</v>
      </c>
      <c r="C101" s="10">
        <v>5</v>
      </c>
      <c r="D101" s="11">
        <v>3</v>
      </c>
      <c r="E101" s="12" t="s">
        <v>77</v>
      </c>
      <c r="F101" s="13"/>
      <c r="G101" s="82">
        <f t="shared" ref="G101:I103" si="20">G102</f>
        <v>0</v>
      </c>
      <c r="H101" s="82">
        <f t="shared" si="20"/>
        <v>0</v>
      </c>
      <c r="I101" s="161">
        <f t="shared" si="20"/>
        <v>0</v>
      </c>
    </row>
    <row r="102" spans="1:9" ht="63" hidden="1" x14ac:dyDescent="0.2">
      <c r="A102" s="47" t="s">
        <v>183</v>
      </c>
      <c r="B102" s="8">
        <v>590</v>
      </c>
      <c r="C102" s="17">
        <v>5</v>
      </c>
      <c r="D102" s="18">
        <v>3</v>
      </c>
      <c r="E102" s="19" t="s">
        <v>78</v>
      </c>
      <c r="F102" s="20"/>
      <c r="G102" s="36">
        <f t="shared" si="20"/>
        <v>0</v>
      </c>
      <c r="H102" s="36">
        <f t="shared" si="20"/>
        <v>0</v>
      </c>
      <c r="I102" s="163">
        <f t="shared" si="20"/>
        <v>0</v>
      </c>
    </row>
    <row r="103" spans="1:9" ht="30.75" hidden="1" customHeight="1" x14ac:dyDescent="0.2">
      <c r="A103" s="47" t="s">
        <v>23</v>
      </c>
      <c r="B103" s="8">
        <v>590</v>
      </c>
      <c r="C103" s="17">
        <v>5</v>
      </c>
      <c r="D103" s="18">
        <v>3</v>
      </c>
      <c r="E103" s="19" t="s">
        <v>78</v>
      </c>
      <c r="F103" s="20">
        <v>200</v>
      </c>
      <c r="G103" s="36">
        <f t="shared" si="20"/>
        <v>0</v>
      </c>
      <c r="H103" s="36">
        <f t="shared" si="20"/>
        <v>0</v>
      </c>
      <c r="I103" s="163">
        <f t="shared" si="20"/>
        <v>0</v>
      </c>
    </row>
    <row r="104" spans="1:9" ht="30.75" hidden="1" customHeight="1" x14ac:dyDescent="0.2">
      <c r="A104" s="47" t="s">
        <v>24</v>
      </c>
      <c r="B104" s="8">
        <v>590</v>
      </c>
      <c r="C104" s="17">
        <v>5</v>
      </c>
      <c r="D104" s="18">
        <v>3</v>
      </c>
      <c r="E104" s="19" t="s">
        <v>78</v>
      </c>
      <c r="F104" s="20">
        <v>240</v>
      </c>
      <c r="G104" s="199">
        <v>0</v>
      </c>
      <c r="H104" s="199">
        <v>0</v>
      </c>
      <c r="I104" s="198">
        <v>0</v>
      </c>
    </row>
    <row r="105" spans="1:9" ht="64.5" customHeight="1" x14ac:dyDescent="0.2">
      <c r="A105" s="49" t="s">
        <v>184</v>
      </c>
      <c r="B105" s="215">
        <v>590</v>
      </c>
      <c r="C105" s="10">
        <v>5</v>
      </c>
      <c r="D105" s="11">
        <v>3</v>
      </c>
      <c r="E105" s="12" t="s">
        <v>79</v>
      </c>
      <c r="F105" s="13"/>
      <c r="G105" s="82">
        <f>G106+G109</f>
        <v>100</v>
      </c>
      <c r="H105" s="82">
        <f>H106+H109</f>
        <v>100</v>
      </c>
      <c r="I105" s="161">
        <f>I106+I109</f>
        <v>100</v>
      </c>
    </row>
    <row r="106" spans="1:9" ht="78.75" x14ac:dyDescent="0.2">
      <c r="A106" s="47" t="s">
        <v>185</v>
      </c>
      <c r="B106" s="8">
        <v>590</v>
      </c>
      <c r="C106" s="17">
        <v>5</v>
      </c>
      <c r="D106" s="18">
        <v>3</v>
      </c>
      <c r="E106" s="19" t="s">
        <v>80</v>
      </c>
      <c r="F106" s="20"/>
      <c r="G106" s="36">
        <f>G107</f>
        <v>100</v>
      </c>
      <c r="H106" s="36">
        <f>H107</f>
        <v>100</v>
      </c>
      <c r="I106" s="163">
        <f>I107</f>
        <v>100</v>
      </c>
    </row>
    <row r="107" spans="1:9" ht="30.95" customHeight="1" x14ac:dyDescent="0.2">
      <c r="A107" s="47" t="s">
        <v>23</v>
      </c>
      <c r="B107" s="8">
        <v>590</v>
      </c>
      <c r="C107" s="17">
        <v>5</v>
      </c>
      <c r="D107" s="18">
        <v>3</v>
      </c>
      <c r="E107" s="19" t="s">
        <v>80</v>
      </c>
      <c r="F107" s="20">
        <v>200</v>
      </c>
      <c r="G107" s="36">
        <f>G108</f>
        <v>100</v>
      </c>
      <c r="H107" s="36">
        <f t="shared" ref="H107:I107" si="21">H108</f>
        <v>100</v>
      </c>
      <c r="I107" s="163">
        <f t="shared" si="21"/>
        <v>100</v>
      </c>
    </row>
    <row r="108" spans="1:9" ht="30.95" customHeight="1" x14ac:dyDescent="0.2">
      <c r="A108" s="47" t="s">
        <v>24</v>
      </c>
      <c r="B108" s="8">
        <v>590</v>
      </c>
      <c r="C108" s="17">
        <v>5</v>
      </c>
      <c r="D108" s="18">
        <v>3</v>
      </c>
      <c r="E108" s="19" t="s">
        <v>80</v>
      </c>
      <c r="F108" s="20">
        <v>240</v>
      </c>
      <c r="G108" s="199">
        <v>100</v>
      </c>
      <c r="H108" s="199">
        <v>100</v>
      </c>
      <c r="I108" s="198">
        <v>100</v>
      </c>
    </row>
    <row r="109" spans="1:9" ht="66" hidden="1" customHeight="1" x14ac:dyDescent="0.2">
      <c r="A109" s="177" t="s">
        <v>29</v>
      </c>
      <c r="B109" s="8">
        <v>590</v>
      </c>
      <c r="C109" s="17">
        <v>5</v>
      </c>
      <c r="D109" s="18">
        <v>3</v>
      </c>
      <c r="E109" s="19" t="s">
        <v>186</v>
      </c>
      <c r="F109" s="20"/>
      <c r="G109" s="36">
        <f>G111</f>
        <v>0</v>
      </c>
      <c r="H109" s="36">
        <v>0</v>
      </c>
      <c r="I109" s="163">
        <v>0</v>
      </c>
    </row>
    <row r="110" spans="1:9" ht="30.95" hidden="1" customHeight="1" x14ac:dyDescent="0.2">
      <c r="A110" s="47" t="s">
        <v>23</v>
      </c>
      <c r="B110" s="8">
        <v>590</v>
      </c>
      <c r="C110" s="17">
        <v>5</v>
      </c>
      <c r="D110" s="18">
        <v>3</v>
      </c>
      <c r="E110" s="19" t="s">
        <v>186</v>
      </c>
      <c r="F110" s="20">
        <v>200</v>
      </c>
      <c r="G110" s="36">
        <f>G111</f>
        <v>0</v>
      </c>
      <c r="H110" s="36">
        <v>0</v>
      </c>
      <c r="I110" s="163">
        <v>0</v>
      </c>
    </row>
    <row r="111" spans="1:9" ht="30.95" hidden="1" customHeight="1" x14ac:dyDescent="0.2">
      <c r="A111" s="47" t="s">
        <v>24</v>
      </c>
      <c r="B111" s="8">
        <v>590</v>
      </c>
      <c r="C111" s="17">
        <v>5</v>
      </c>
      <c r="D111" s="18">
        <v>3</v>
      </c>
      <c r="E111" s="19" t="s">
        <v>186</v>
      </c>
      <c r="F111" s="20">
        <v>240</v>
      </c>
      <c r="G111" s="199">
        <v>0</v>
      </c>
      <c r="H111" s="199">
        <v>0</v>
      </c>
      <c r="I111" s="198">
        <v>0</v>
      </c>
    </row>
    <row r="112" spans="1:9" ht="15.75" x14ac:dyDescent="0.2">
      <c r="A112" s="171" t="s">
        <v>81</v>
      </c>
      <c r="B112" s="215">
        <v>590</v>
      </c>
      <c r="C112" s="42">
        <v>7</v>
      </c>
      <c r="D112" s="31">
        <v>7</v>
      </c>
      <c r="E112" s="19"/>
      <c r="F112" s="20"/>
      <c r="G112" s="82">
        <f>G113</f>
        <v>7</v>
      </c>
      <c r="H112" s="82">
        <f t="shared" ref="H112:I112" si="22">H113</f>
        <v>7</v>
      </c>
      <c r="I112" s="161">
        <f t="shared" si="22"/>
        <v>7</v>
      </c>
    </row>
    <row r="113" spans="1:9" ht="47.25" x14ac:dyDescent="0.2">
      <c r="A113" s="49" t="s">
        <v>187</v>
      </c>
      <c r="B113" s="215">
        <v>590</v>
      </c>
      <c r="C113" s="10">
        <v>7</v>
      </c>
      <c r="D113" s="11">
        <v>7</v>
      </c>
      <c r="E113" s="12" t="s">
        <v>82</v>
      </c>
      <c r="F113" s="33"/>
      <c r="G113" s="165">
        <f t="shared" ref="G113:I115" si="23">G114</f>
        <v>7</v>
      </c>
      <c r="H113" s="165">
        <f t="shared" si="23"/>
        <v>7</v>
      </c>
      <c r="I113" s="166">
        <f t="shared" si="23"/>
        <v>7</v>
      </c>
    </row>
    <row r="114" spans="1:9" ht="31.5" x14ac:dyDescent="0.2">
      <c r="A114" s="167" t="s">
        <v>188</v>
      </c>
      <c r="B114" s="8">
        <v>590</v>
      </c>
      <c r="C114" s="17">
        <v>7</v>
      </c>
      <c r="D114" s="18">
        <v>7</v>
      </c>
      <c r="E114" s="38" t="s">
        <v>83</v>
      </c>
      <c r="F114" s="26"/>
      <c r="G114" s="29">
        <f t="shared" si="23"/>
        <v>7</v>
      </c>
      <c r="H114" s="29">
        <f t="shared" si="23"/>
        <v>7</v>
      </c>
      <c r="I114" s="164">
        <f t="shared" si="23"/>
        <v>7</v>
      </c>
    </row>
    <row r="115" spans="1:9" ht="30.95" customHeight="1" x14ac:dyDescent="0.2">
      <c r="A115" s="47" t="s">
        <v>23</v>
      </c>
      <c r="B115" s="8">
        <v>590</v>
      </c>
      <c r="C115" s="17">
        <v>7</v>
      </c>
      <c r="D115" s="18">
        <v>7</v>
      </c>
      <c r="E115" s="38" t="s">
        <v>83</v>
      </c>
      <c r="F115" s="20">
        <v>200</v>
      </c>
      <c r="G115" s="36">
        <f t="shared" si="23"/>
        <v>7</v>
      </c>
      <c r="H115" s="36">
        <f t="shared" si="23"/>
        <v>7</v>
      </c>
      <c r="I115" s="164">
        <f t="shared" si="23"/>
        <v>7</v>
      </c>
    </row>
    <row r="116" spans="1:9" ht="30.95" customHeight="1" x14ac:dyDescent="0.2">
      <c r="A116" s="167" t="s">
        <v>24</v>
      </c>
      <c r="B116" s="8">
        <v>590</v>
      </c>
      <c r="C116" s="17">
        <v>7</v>
      </c>
      <c r="D116" s="18">
        <v>7</v>
      </c>
      <c r="E116" s="38" t="s">
        <v>83</v>
      </c>
      <c r="F116" s="20">
        <v>240</v>
      </c>
      <c r="G116" s="199">
        <v>7</v>
      </c>
      <c r="H116" s="199">
        <v>7</v>
      </c>
      <c r="I116" s="197">
        <v>7</v>
      </c>
    </row>
    <row r="117" spans="1:9" ht="15.75" x14ac:dyDescent="0.2">
      <c r="A117" s="172" t="s">
        <v>84</v>
      </c>
      <c r="B117" s="215">
        <v>590</v>
      </c>
      <c r="C117" s="42">
        <v>8</v>
      </c>
      <c r="D117" s="31" t="s">
        <v>10</v>
      </c>
      <c r="E117" s="43" t="s">
        <v>10</v>
      </c>
      <c r="F117" s="33" t="s">
        <v>10</v>
      </c>
      <c r="G117" s="165">
        <f t="shared" ref="G117:I118" si="24">G118</f>
        <v>7730.5</v>
      </c>
      <c r="H117" s="165">
        <f t="shared" si="24"/>
        <v>4314.5</v>
      </c>
      <c r="I117" s="166">
        <f t="shared" si="24"/>
        <v>3814.5</v>
      </c>
    </row>
    <row r="118" spans="1:9" ht="15.75" x14ac:dyDescent="0.2">
      <c r="A118" s="49" t="s">
        <v>85</v>
      </c>
      <c r="B118" s="215">
        <v>590</v>
      </c>
      <c r="C118" s="10">
        <v>8</v>
      </c>
      <c r="D118" s="11">
        <v>1</v>
      </c>
      <c r="E118" s="12" t="s">
        <v>10</v>
      </c>
      <c r="F118" s="13" t="s">
        <v>10</v>
      </c>
      <c r="G118" s="82">
        <f t="shared" si="24"/>
        <v>7730.5</v>
      </c>
      <c r="H118" s="82">
        <f t="shared" si="24"/>
        <v>4314.5</v>
      </c>
      <c r="I118" s="161">
        <f t="shared" si="24"/>
        <v>3814.5</v>
      </c>
    </row>
    <row r="119" spans="1:9" ht="47.25" customHeight="1" x14ac:dyDescent="0.2">
      <c r="A119" s="49" t="s">
        <v>189</v>
      </c>
      <c r="B119" s="215">
        <v>590</v>
      </c>
      <c r="C119" s="10">
        <v>8</v>
      </c>
      <c r="D119" s="11">
        <v>1</v>
      </c>
      <c r="E119" s="12" t="s">
        <v>86</v>
      </c>
      <c r="F119" s="13" t="s">
        <v>10</v>
      </c>
      <c r="G119" s="82">
        <f>G120+G123+G130</f>
        <v>7730.5</v>
      </c>
      <c r="H119" s="82">
        <f>H120+H123+H130</f>
        <v>4314.5</v>
      </c>
      <c r="I119" s="161">
        <f>I120+I123+I130</f>
        <v>3814.5</v>
      </c>
    </row>
    <row r="120" spans="1:9" ht="82.5" hidden="1" customHeight="1" x14ac:dyDescent="0.2">
      <c r="A120" s="47" t="s">
        <v>190</v>
      </c>
      <c r="B120" s="8">
        <v>590</v>
      </c>
      <c r="C120" s="17">
        <v>8</v>
      </c>
      <c r="D120" s="18">
        <v>1</v>
      </c>
      <c r="E120" s="19" t="s">
        <v>191</v>
      </c>
      <c r="F120" s="20"/>
      <c r="G120" s="36">
        <f t="shared" ref="G120:I121" si="25">G121</f>
        <v>0</v>
      </c>
      <c r="H120" s="36">
        <f t="shared" si="25"/>
        <v>0</v>
      </c>
      <c r="I120" s="163">
        <f t="shared" si="25"/>
        <v>0</v>
      </c>
    </row>
    <row r="121" spans="1:9" ht="30.95" hidden="1" customHeight="1" x14ac:dyDescent="0.2">
      <c r="A121" s="47" t="s">
        <v>23</v>
      </c>
      <c r="B121" s="8">
        <v>590</v>
      </c>
      <c r="C121" s="37">
        <v>8</v>
      </c>
      <c r="D121" s="24">
        <v>1</v>
      </c>
      <c r="E121" s="19" t="s">
        <v>191</v>
      </c>
      <c r="F121" s="26">
        <v>200</v>
      </c>
      <c r="G121" s="29">
        <f t="shared" si="25"/>
        <v>0</v>
      </c>
      <c r="H121" s="29">
        <f t="shared" si="25"/>
        <v>0</v>
      </c>
      <c r="I121" s="164">
        <f t="shared" si="25"/>
        <v>0</v>
      </c>
    </row>
    <row r="122" spans="1:9" ht="30.95" hidden="1" customHeight="1" x14ac:dyDescent="0.2">
      <c r="A122" s="80" t="s">
        <v>24</v>
      </c>
      <c r="B122" s="8">
        <v>590</v>
      </c>
      <c r="C122" s="39">
        <v>8</v>
      </c>
      <c r="D122" s="40">
        <v>1</v>
      </c>
      <c r="E122" s="19" t="s">
        <v>191</v>
      </c>
      <c r="F122" s="41">
        <v>240</v>
      </c>
      <c r="G122" s="200">
        <v>0</v>
      </c>
      <c r="H122" s="200">
        <v>0</v>
      </c>
      <c r="I122" s="201">
        <v>0</v>
      </c>
    </row>
    <row r="123" spans="1:9" ht="47.25" x14ac:dyDescent="0.2">
      <c r="A123" s="47" t="s">
        <v>192</v>
      </c>
      <c r="B123" s="8">
        <v>590</v>
      </c>
      <c r="C123" s="17">
        <v>8</v>
      </c>
      <c r="D123" s="18">
        <v>1</v>
      </c>
      <c r="E123" s="19" t="s">
        <v>87</v>
      </c>
      <c r="F123" s="20"/>
      <c r="G123" s="36">
        <f>G124+G126+G128</f>
        <v>4414.5</v>
      </c>
      <c r="H123" s="36">
        <f>H124+H126+H128</f>
        <v>4314.5</v>
      </c>
      <c r="I123" s="163">
        <f>I124+I126+I128</f>
        <v>3814.5</v>
      </c>
    </row>
    <row r="124" spans="1:9" ht="78.75" x14ac:dyDescent="0.2">
      <c r="A124" s="80" t="s">
        <v>16</v>
      </c>
      <c r="B124" s="8">
        <v>590</v>
      </c>
      <c r="C124" s="17">
        <v>8</v>
      </c>
      <c r="D124" s="18">
        <v>1</v>
      </c>
      <c r="E124" s="19" t="s">
        <v>87</v>
      </c>
      <c r="F124" s="20">
        <v>100</v>
      </c>
      <c r="G124" s="36">
        <f>G125</f>
        <v>3404.5</v>
      </c>
      <c r="H124" s="36">
        <f>H125</f>
        <v>3404.5</v>
      </c>
      <c r="I124" s="163">
        <f>I125</f>
        <v>3404.5</v>
      </c>
    </row>
    <row r="125" spans="1:9" ht="15.75" x14ac:dyDescent="0.2">
      <c r="A125" s="178" t="s">
        <v>88</v>
      </c>
      <c r="B125" s="8">
        <v>590</v>
      </c>
      <c r="C125" s="17">
        <v>8</v>
      </c>
      <c r="D125" s="18">
        <v>1</v>
      </c>
      <c r="E125" s="19" t="s">
        <v>87</v>
      </c>
      <c r="F125" s="20">
        <v>110</v>
      </c>
      <c r="G125" s="199">
        <v>3404.5</v>
      </c>
      <c r="H125" s="199">
        <v>3404.5</v>
      </c>
      <c r="I125" s="198">
        <v>3404.5</v>
      </c>
    </row>
    <row r="126" spans="1:9" ht="30.95" customHeight="1" x14ac:dyDescent="0.2">
      <c r="A126" s="47" t="s">
        <v>23</v>
      </c>
      <c r="B126" s="8">
        <v>590</v>
      </c>
      <c r="C126" s="37">
        <v>8</v>
      </c>
      <c r="D126" s="24">
        <v>1</v>
      </c>
      <c r="E126" s="19" t="s">
        <v>87</v>
      </c>
      <c r="F126" s="26">
        <v>200</v>
      </c>
      <c r="G126" s="29">
        <f>G127</f>
        <v>1000</v>
      </c>
      <c r="H126" s="29">
        <f>H127</f>
        <v>900</v>
      </c>
      <c r="I126" s="164">
        <f>I127</f>
        <v>400</v>
      </c>
    </row>
    <row r="127" spans="1:9" ht="30.95" customHeight="1" x14ac:dyDescent="0.2">
      <c r="A127" s="179" t="s">
        <v>24</v>
      </c>
      <c r="B127" s="8">
        <v>590</v>
      </c>
      <c r="C127" s="39">
        <v>8</v>
      </c>
      <c r="D127" s="40">
        <v>1</v>
      </c>
      <c r="E127" s="19" t="s">
        <v>87</v>
      </c>
      <c r="F127" s="41">
        <v>240</v>
      </c>
      <c r="G127" s="50">
        <v>1000</v>
      </c>
      <c r="H127" s="50">
        <v>900</v>
      </c>
      <c r="I127" s="169">
        <v>400</v>
      </c>
    </row>
    <row r="128" spans="1:9" ht="15.75" customHeight="1" x14ac:dyDescent="0.2">
      <c r="A128" s="80" t="s">
        <v>25</v>
      </c>
      <c r="B128" s="8">
        <v>590</v>
      </c>
      <c r="C128" s="17">
        <v>8</v>
      </c>
      <c r="D128" s="18">
        <v>1</v>
      </c>
      <c r="E128" s="19" t="s">
        <v>87</v>
      </c>
      <c r="F128" s="20">
        <v>800</v>
      </c>
      <c r="G128" s="36">
        <f>G129</f>
        <v>10</v>
      </c>
      <c r="H128" s="36">
        <f>H129</f>
        <v>10</v>
      </c>
      <c r="I128" s="163">
        <f>I129</f>
        <v>10</v>
      </c>
    </row>
    <row r="129" spans="1:9" ht="15.75" x14ac:dyDescent="0.2">
      <c r="A129" s="80" t="s">
        <v>26</v>
      </c>
      <c r="B129" s="8">
        <v>590</v>
      </c>
      <c r="C129" s="17">
        <v>8</v>
      </c>
      <c r="D129" s="18">
        <v>1</v>
      </c>
      <c r="E129" s="19" t="s">
        <v>87</v>
      </c>
      <c r="F129" s="20">
        <v>850</v>
      </c>
      <c r="G129" s="199">
        <v>10</v>
      </c>
      <c r="H129" s="199">
        <v>10</v>
      </c>
      <c r="I129" s="198">
        <v>10</v>
      </c>
    </row>
    <row r="130" spans="1:9" ht="63.75" customHeight="1" x14ac:dyDescent="0.2">
      <c r="A130" s="47" t="s">
        <v>29</v>
      </c>
      <c r="B130" s="8">
        <v>590</v>
      </c>
      <c r="C130" s="37">
        <v>8</v>
      </c>
      <c r="D130" s="24">
        <v>1</v>
      </c>
      <c r="E130" s="19" t="s">
        <v>89</v>
      </c>
      <c r="F130" s="26"/>
      <c r="G130" s="29">
        <f>G131+G133</f>
        <v>3316</v>
      </c>
      <c r="H130" s="29">
        <f>H131+H133</f>
        <v>0</v>
      </c>
      <c r="I130" s="164">
        <f>I131+I133</f>
        <v>0</v>
      </c>
    </row>
    <row r="131" spans="1:9" ht="61.5" customHeight="1" x14ac:dyDescent="0.2">
      <c r="A131" s="80" t="s">
        <v>16</v>
      </c>
      <c r="B131" s="8">
        <v>590</v>
      </c>
      <c r="C131" s="37">
        <v>8</v>
      </c>
      <c r="D131" s="24">
        <v>1</v>
      </c>
      <c r="E131" s="19" t="s">
        <v>89</v>
      </c>
      <c r="F131" s="26">
        <v>100</v>
      </c>
      <c r="G131" s="29">
        <f>G132</f>
        <v>3316</v>
      </c>
      <c r="H131" s="29">
        <f>H132</f>
        <v>0</v>
      </c>
      <c r="I131" s="164">
        <f>I132</f>
        <v>0</v>
      </c>
    </row>
    <row r="132" spans="1:9" ht="15.75" x14ac:dyDescent="0.2">
      <c r="A132" s="178" t="s">
        <v>88</v>
      </c>
      <c r="B132" s="8">
        <v>590</v>
      </c>
      <c r="C132" s="37">
        <v>8</v>
      </c>
      <c r="D132" s="24">
        <v>1</v>
      </c>
      <c r="E132" s="19" t="s">
        <v>89</v>
      </c>
      <c r="F132" s="26">
        <v>110</v>
      </c>
      <c r="G132" s="196">
        <v>3316</v>
      </c>
      <c r="H132" s="196">
        <v>0</v>
      </c>
      <c r="I132" s="197">
        <v>0</v>
      </c>
    </row>
    <row r="133" spans="1:9" ht="31.5" hidden="1" x14ac:dyDescent="0.2">
      <c r="A133" s="80" t="s">
        <v>193</v>
      </c>
      <c r="B133" s="8">
        <v>590</v>
      </c>
      <c r="C133" s="37">
        <v>8</v>
      </c>
      <c r="D133" s="24">
        <v>1</v>
      </c>
      <c r="E133" s="19" t="s">
        <v>89</v>
      </c>
      <c r="F133" s="26">
        <v>200</v>
      </c>
      <c r="G133" s="29">
        <f>G134</f>
        <v>0</v>
      </c>
      <c r="H133" s="29">
        <f>H134</f>
        <v>0</v>
      </c>
      <c r="I133" s="164">
        <f>I134</f>
        <v>0</v>
      </c>
    </row>
    <row r="134" spans="1:9" ht="30.95" hidden="1" customHeight="1" x14ac:dyDescent="0.2">
      <c r="A134" s="80" t="s">
        <v>24</v>
      </c>
      <c r="B134" s="8">
        <v>590</v>
      </c>
      <c r="C134" s="24">
        <v>8</v>
      </c>
      <c r="D134" s="24">
        <v>1</v>
      </c>
      <c r="E134" s="25" t="s">
        <v>89</v>
      </c>
      <c r="F134" s="26">
        <v>240</v>
      </c>
      <c r="G134" s="27">
        <v>0</v>
      </c>
      <c r="H134" s="29">
        <v>0</v>
      </c>
      <c r="I134" s="164">
        <v>0</v>
      </c>
    </row>
    <row r="135" spans="1:9" ht="18" customHeight="1" x14ac:dyDescent="0.2">
      <c r="A135" s="79" t="s">
        <v>90</v>
      </c>
      <c r="B135" s="215">
        <v>590</v>
      </c>
      <c r="C135" s="31">
        <v>10</v>
      </c>
      <c r="D135" s="24"/>
      <c r="E135" s="25"/>
      <c r="F135" s="26"/>
      <c r="G135" s="34">
        <f>G136</f>
        <v>544.1</v>
      </c>
      <c r="H135" s="165">
        <f t="shared" ref="G135:I138" si="26">H136</f>
        <v>544.1</v>
      </c>
      <c r="I135" s="166">
        <f t="shared" si="26"/>
        <v>544.1</v>
      </c>
    </row>
    <row r="136" spans="1:9" ht="15.75" x14ac:dyDescent="0.2">
      <c r="A136" s="79" t="s">
        <v>91</v>
      </c>
      <c r="B136" s="215">
        <v>590</v>
      </c>
      <c r="C136" s="31">
        <v>10</v>
      </c>
      <c r="D136" s="31">
        <v>1</v>
      </c>
      <c r="E136" s="32" t="s">
        <v>10</v>
      </c>
      <c r="F136" s="33" t="s">
        <v>10</v>
      </c>
      <c r="G136" s="34">
        <f>G137</f>
        <v>544.1</v>
      </c>
      <c r="H136" s="165">
        <f>H140</f>
        <v>544.1</v>
      </c>
      <c r="I136" s="166">
        <f>I140</f>
        <v>544.1</v>
      </c>
    </row>
    <row r="137" spans="1:9" ht="15.75" x14ac:dyDescent="0.2">
      <c r="A137" s="180" t="s">
        <v>92</v>
      </c>
      <c r="B137" s="8">
        <v>590</v>
      </c>
      <c r="C137" s="24">
        <v>10</v>
      </c>
      <c r="D137" s="24">
        <v>1</v>
      </c>
      <c r="E137" s="25" t="s">
        <v>13</v>
      </c>
      <c r="F137" s="26" t="s">
        <v>10</v>
      </c>
      <c r="G137" s="27">
        <f>G138</f>
        <v>544.1</v>
      </c>
      <c r="H137" s="50">
        <f t="shared" si="26"/>
        <v>544.1</v>
      </c>
      <c r="I137" s="169">
        <f t="shared" si="26"/>
        <v>544.1</v>
      </c>
    </row>
    <row r="138" spans="1:9" ht="47.25" x14ac:dyDescent="0.2">
      <c r="A138" s="80" t="s">
        <v>93</v>
      </c>
      <c r="B138" s="8">
        <v>590</v>
      </c>
      <c r="C138" s="24">
        <v>10</v>
      </c>
      <c r="D138" s="24">
        <v>1</v>
      </c>
      <c r="E138" s="25" t="s">
        <v>94</v>
      </c>
      <c r="F138" s="26" t="s">
        <v>10</v>
      </c>
      <c r="G138" s="27">
        <f t="shared" si="26"/>
        <v>544.1</v>
      </c>
      <c r="H138" s="36">
        <f t="shared" si="26"/>
        <v>544.1</v>
      </c>
      <c r="I138" s="163">
        <f t="shared" si="26"/>
        <v>544.1</v>
      </c>
    </row>
    <row r="139" spans="1:9" ht="16.5" customHeight="1" x14ac:dyDescent="0.2">
      <c r="A139" s="80" t="s">
        <v>95</v>
      </c>
      <c r="B139" s="8">
        <v>590</v>
      </c>
      <c r="C139" s="24">
        <v>10</v>
      </c>
      <c r="D139" s="24">
        <v>1</v>
      </c>
      <c r="E139" s="25" t="s">
        <v>94</v>
      </c>
      <c r="F139" s="26">
        <v>300</v>
      </c>
      <c r="G139" s="27">
        <f>G140</f>
        <v>544.1</v>
      </c>
      <c r="H139" s="29">
        <f>H140</f>
        <v>544.1</v>
      </c>
      <c r="I139" s="164">
        <f>I140</f>
        <v>544.1</v>
      </c>
    </row>
    <row r="140" spans="1:9" ht="27.75" customHeight="1" x14ac:dyDescent="0.2">
      <c r="A140" s="181" t="s">
        <v>194</v>
      </c>
      <c r="B140" s="8">
        <v>590</v>
      </c>
      <c r="C140" s="24">
        <v>10</v>
      </c>
      <c r="D140" s="24">
        <v>1</v>
      </c>
      <c r="E140" s="25" t="s">
        <v>94</v>
      </c>
      <c r="F140" s="26">
        <v>310</v>
      </c>
      <c r="G140" s="158">
        <v>544.1</v>
      </c>
      <c r="H140" s="196">
        <v>544.1</v>
      </c>
      <c r="I140" s="197">
        <v>544.1</v>
      </c>
    </row>
    <row r="141" spans="1:9" ht="15.75" x14ac:dyDescent="0.2">
      <c r="A141" s="79" t="s">
        <v>96</v>
      </c>
      <c r="B141" s="215">
        <v>590</v>
      </c>
      <c r="C141" s="31">
        <v>11</v>
      </c>
      <c r="D141" s="31" t="s">
        <v>10</v>
      </c>
      <c r="E141" s="32" t="s">
        <v>10</v>
      </c>
      <c r="F141" s="33" t="s">
        <v>10</v>
      </c>
      <c r="G141" s="34">
        <f t="shared" ref="G141:I145" si="27">G142</f>
        <v>5</v>
      </c>
      <c r="H141" s="174">
        <f t="shared" si="27"/>
        <v>5</v>
      </c>
      <c r="I141" s="170">
        <f t="shared" si="27"/>
        <v>5</v>
      </c>
    </row>
    <row r="142" spans="1:9" ht="31.5" x14ac:dyDescent="0.2">
      <c r="A142" s="79" t="s">
        <v>97</v>
      </c>
      <c r="B142" s="215">
        <v>590</v>
      </c>
      <c r="C142" s="31">
        <v>11</v>
      </c>
      <c r="D142" s="31">
        <v>5</v>
      </c>
      <c r="E142" s="32" t="s">
        <v>10</v>
      </c>
      <c r="F142" s="33" t="s">
        <v>10</v>
      </c>
      <c r="G142" s="34">
        <f t="shared" si="27"/>
        <v>5</v>
      </c>
      <c r="H142" s="165">
        <f t="shared" si="27"/>
        <v>5</v>
      </c>
      <c r="I142" s="166">
        <f t="shared" si="27"/>
        <v>5</v>
      </c>
    </row>
    <row r="143" spans="1:9" ht="31.5" x14ac:dyDescent="0.2">
      <c r="A143" s="79" t="s">
        <v>195</v>
      </c>
      <c r="B143" s="215">
        <v>590</v>
      </c>
      <c r="C143" s="31">
        <v>11</v>
      </c>
      <c r="D143" s="31">
        <v>5</v>
      </c>
      <c r="E143" s="32" t="s">
        <v>98</v>
      </c>
      <c r="F143" s="33"/>
      <c r="G143" s="34">
        <f t="shared" si="27"/>
        <v>5</v>
      </c>
      <c r="H143" s="165">
        <f t="shared" si="27"/>
        <v>5</v>
      </c>
      <c r="I143" s="166">
        <f t="shared" si="27"/>
        <v>5</v>
      </c>
    </row>
    <row r="144" spans="1:9" ht="47.25" x14ac:dyDescent="0.2">
      <c r="A144" s="80" t="s">
        <v>196</v>
      </c>
      <c r="B144" s="8">
        <v>590</v>
      </c>
      <c r="C144" s="24">
        <v>11</v>
      </c>
      <c r="D144" s="24">
        <v>5</v>
      </c>
      <c r="E144" s="25" t="s">
        <v>99</v>
      </c>
      <c r="F144" s="26" t="s">
        <v>10</v>
      </c>
      <c r="G144" s="27">
        <f t="shared" si="27"/>
        <v>5</v>
      </c>
      <c r="H144" s="29">
        <f t="shared" si="27"/>
        <v>5</v>
      </c>
      <c r="I144" s="164">
        <f t="shared" si="27"/>
        <v>5</v>
      </c>
    </row>
    <row r="145" spans="1:9" ht="31.5" x14ac:dyDescent="0.2">
      <c r="A145" s="47" t="s">
        <v>23</v>
      </c>
      <c r="B145" s="8">
        <v>590</v>
      </c>
      <c r="C145" s="17">
        <v>11</v>
      </c>
      <c r="D145" s="18">
        <v>5</v>
      </c>
      <c r="E145" s="19" t="s">
        <v>99</v>
      </c>
      <c r="F145" s="20">
        <v>200</v>
      </c>
      <c r="G145" s="36">
        <f t="shared" si="27"/>
        <v>5</v>
      </c>
      <c r="H145" s="36">
        <f t="shared" si="27"/>
        <v>5</v>
      </c>
      <c r="I145" s="163">
        <f t="shared" si="27"/>
        <v>5</v>
      </c>
    </row>
    <row r="146" spans="1:9" ht="30.95" customHeight="1" x14ac:dyDescent="0.2">
      <c r="A146" s="167" t="s">
        <v>24</v>
      </c>
      <c r="B146" s="8">
        <v>590</v>
      </c>
      <c r="C146" s="17">
        <v>11</v>
      </c>
      <c r="D146" s="18">
        <v>5</v>
      </c>
      <c r="E146" s="19" t="s">
        <v>99</v>
      </c>
      <c r="F146" s="26">
        <v>240</v>
      </c>
      <c r="G146" s="196">
        <v>5</v>
      </c>
      <c r="H146" s="196">
        <v>5</v>
      </c>
      <c r="I146" s="197">
        <v>5</v>
      </c>
    </row>
    <row r="147" spans="1:9" ht="24" customHeight="1" x14ac:dyDescent="0.2">
      <c r="A147" s="79" t="s">
        <v>100</v>
      </c>
      <c r="B147" s="215">
        <v>590</v>
      </c>
      <c r="C147" s="31">
        <v>99</v>
      </c>
      <c r="D147" s="31"/>
      <c r="E147" s="32" t="s">
        <v>10</v>
      </c>
      <c r="F147" s="33" t="s">
        <v>10</v>
      </c>
      <c r="G147" s="34">
        <f t="shared" ref="G147:I151" si="28">G148</f>
        <v>0</v>
      </c>
      <c r="H147" s="34">
        <f t="shared" si="28"/>
        <v>324.3</v>
      </c>
      <c r="I147" s="35">
        <f t="shared" si="28"/>
        <v>593.20000000000005</v>
      </c>
    </row>
    <row r="148" spans="1:9" ht="15.75" x14ac:dyDescent="0.2">
      <c r="A148" s="80" t="s">
        <v>100</v>
      </c>
      <c r="B148" s="8">
        <v>590</v>
      </c>
      <c r="C148" s="24">
        <v>99</v>
      </c>
      <c r="D148" s="24">
        <v>99</v>
      </c>
      <c r="E148" s="25"/>
      <c r="F148" s="26"/>
      <c r="G148" s="27">
        <f t="shared" si="28"/>
        <v>0</v>
      </c>
      <c r="H148" s="27">
        <f t="shared" si="28"/>
        <v>324.3</v>
      </c>
      <c r="I148" s="28">
        <f t="shared" si="28"/>
        <v>593.20000000000005</v>
      </c>
    </row>
    <row r="149" spans="1:9" ht="15.75" x14ac:dyDescent="0.2">
      <c r="A149" s="80" t="s">
        <v>12</v>
      </c>
      <c r="B149" s="8">
        <v>590</v>
      </c>
      <c r="C149" s="24">
        <v>99</v>
      </c>
      <c r="D149" s="24">
        <v>99</v>
      </c>
      <c r="E149" s="25" t="s">
        <v>198</v>
      </c>
      <c r="F149" s="26"/>
      <c r="G149" s="27">
        <f t="shared" si="28"/>
        <v>0</v>
      </c>
      <c r="H149" s="27">
        <f t="shared" si="28"/>
        <v>324.3</v>
      </c>
      <c r="I149" s="28">
        <f t="shared" si="28"/>
        <v>593.20000000000005</v>
      </c>
    </row>
    <row r="150" spans="1:9" ht="15.75" x14ac:dyDescent="0.2">
      <c r="A150" s="80" t="s">
        <v>100</v>
      </c>
      <c r="B150" s="8">
        <v>590</v>
      </c>
      <c r="C150" s="24">
        <v>99</v>
      </c>
      <c r="D150" s="24">
        <v>99</v>
      </c>
      <c r="E150" s="25" t="s">
        <v>198</v>
      </c>
      <c r="F150" s="26"/>
      <c r="G150" s="27">
        <f t="shared" si="28"/>
        <v>0</v>
      </c>
      <c r="H150" s="27">
        <f t="shared" si="28"/>
        <v>324.3</v>
      </c>
      <c r="I150" s="28">
        <f t="shared" si="28"/>
        <v>593.20000000000005</v>
      </c>
    </row>
    <row r="151" spans="1:9" ht="15.75" x14ac:dyDescent="0.2">
      <c r="A151" s="80" t="s">
        <v>100</v>
      </c>
      <c r="B151" s="8">
        <v>590</v>
      </c>
      <c r="C151" s="24">
        <v>99</v>
      </c>
      <c r="D151" s="24">
        <v>99</v>
      </c>
      <c r="E151" s="25" t="s">
        <v>198</v>
      </c>
      <c r="F151" s="26">
        <v>900</v>
      </c>
      <c r="G151" s="27">
        <f t="shared" si="28"/>
        <v>0</v>
      </c>
      <c r="H151" s="27">
        <f t="shared" si="28"/>
        <v>324.3</v>
      </c>
      <c r="I151" s="28">
        <f t="shared" si="28"/>
        <v>593.20000000000005</v>
      </c>
    </row>
    <row r="152" spans="1:9" ht="15.75" x14ac:dyDescent="0.2">
      <c r="A152" s="80" t="s">
        <v>100</v>
      </c>
      <c r="B152" s="8">
        <v>590</v>
      </c>
      <c r="C152" s="24">
        <v>99</v>
      </c>
      <c r="D152" s="24">
        <v>99</v>
      </c>
      <c r="E152" s="25" t="s">
        <v>198</v>
      </c>
      <c r="F152" s="26">
        <v>990</v>
      </c>
      <c r="G152" s="158">
        <v>0</v>
      </c>
      <c r="H152" s="158">
        <v>324.3</v>
      </c>
      <c r="I152" s="159">
        <v>593.20000000000005</v>
      </c>
    </row>
    <row r="153" spans="1:9" ht="21" customHeight="1" x14ac:dyDescent="0.25">
      <c r="A153" s="219" t="s">
        <v>101</v>
      </c>
      <c r="B153" s="51"/>
      <c r="C153" s="51"/>
      <c r="D153" s="51"/>
      <c r="E153" s="182"/>
      <c r="F153" s="52"/>
      <c r="G153" s="34">
        <f>G10+G61+G68+G74+G85+G112+G117+G135+G141+G147</f>
        <v>16801.8</v>
      </c>
      <c r="H153" s="34">
        <f t="shared" ref="H153:I153" si="29">H10+H61+H68+H74+H85+H112+H117+H135+H141+H147</f>
        <v>13267.7</v>
      </c>
      <c r="I153" s="166">
        <f t="shared" si="29"/>
        <v>12167.800000000001</v>
      </c>
    </row>
    <row r="154" spans="1:9" ht="15.75" x14ac:dyDescent="0.25">
      <c r="A154" s="53"/>
      <c r="B154" s="53"/>
    </row>
    <row r="155" spans="1:9" ht="15.75" x14ac:dyDescent="0.25">
      <c r="A155" s="53"/>
      <c r="B155" s="53"/>
    </row>
    <row r="156" spans="1:9" ht="15" x14ac:dyDescent="0.2">
      <c r="A156" s="54"/>
      <c r="B156" s="54"/>
    </row>
    <row r="157" spans="1:9" ht="15" x14ac:dyDescent="0.2">
      <c r="A157" s="55"/>
      <c r="B157" s="55"/>
    </row>
    <row r="158" spans="1:9" ht="15" x14ac:dyDescent="0.2">
      <c r="A158" s="54"/>
      <c r="B158" s="54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G17:I18 G49:I6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90" zoomScaleSheetLayoutView="90" workbookViewId="0">
      <selection activeCell="G3" sqref="G3:I3"/>
    </sheetView>
  </sheetViews>
  <sheetFormatPr defaultColWidth="9.140625" defaultRowHeight="12.75" x14ac:dyDescent="0.2"/>
  <cols>
    <col min="1" max="1" width="56.42578125" style="57" customWidth="1"/>
    <col min="2" max="2" width="6.7109375" style="57" customWidth="1"/>
    <col min="3" max="4" width="5" style="57" customWidth="1"/>
    <col min="5" max="5" width="14.28515625" style="57" customWidth="1"/>
    <col min="6" max="6" width="6.42578125" style="57" customWidth="1"/>
    <col min="7" max="7" width="10.42578125" style="57" customWidth="1"/>
    <col min="8" max="8" width="10.28515625" style="57" customWidth="1"/>
    <col min="9" max="9" width="11.42578125" style="57" customWidth="1"/>
    <col min="10" max="246" width="9.140625" style="57" customWidth="1"/>
    <col min="247" max="16384" width="9.140625" style="57"/>
  </cols>
  <sheetData>
    <row r="1" spans="1:10" ht="15.75" customHeight="1" x14ac:dyDescent="0.2">
      <c r="A1" s="1"/>
      <c r="B1" s="1"/>
      <c r="C1" s="1"/>
      <c r="D1" s="1"/>
      <c r="E1" s="1"/>
      <c r="F1" s="240" t="s">
        <v>104</v>
      </c>
      <c r="G1" s="240"/>
      <c r="H1" s="240"/>
      <c r="I1" s="240"/>
    </row>
    <row r="2" spans="1:10" ht="40.5" customHeight="1" x14ac:dyDescent="0.2">
      <c r="A2" s="1"/>
      <c r="B2" s="1"/>
      <c r="C2" s="1"/>
      <c r="D2" s="1"/>
      <c r="E2" s="2"/>
      <c r="F2" s="85"/>
      <c r="G2" s="222" t="s">
        <v>163</v>
      </c>
      <c r="H2" s="223"/>
      <c r="I2" s="223"/>
    </row>
    <row r="3" spans="1:10" ht="15" x14ac:dyDescent="0.25">
      <c r="A3" s="1"/>
      <c r="B3" s="1"/>
      <c r="C3" s="1"/>
      <c r="D3" s="1"/>
      <c r="E3" s="3"/>
      <c r="F3" s="3"/>
      <c r="G3" s="241" t="s">
        <v>202</v>
      </c>
      <c r="H3" s="242"/>
      <c r="I3" s="242"/>
    </row>
    <row r="4" spans="1:10" ht="29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ht="20.25" customHeight="1" x14ac:dyDescent="0.2">
      <c r="A5" s="239" t="s">
        <v>105</v>
      </c>
      <c r="B5" s="239"/>
      <c r="C5" s="239"/>
      <c r="D5" s="239"/>
      <c r="E5" s="239"/>
      <c r="F5" s="239"/>
      <c r="G5" s="239"/>
      <c r="H5" s="239"/>
      <c r="I5" s="239"/>
    </row>
    <row r="6" spans="1:10" ht="18" customHeight="1" x14ac:dyDescent="0.2">
      <c r="A6" s="239" t="s">
        <v>106</v>
      </c>
      <c r="B6" s="239"/>
      <c r="C6" s="239"/>
      <c r="D6" s="239"/>
      <c r="E6" s="239"/>
      <c r="F6" s="239"/>
      <c r="G6" s="239"/>
      <c r="H6" s="239"/>
      <c r="I6" s="239"/>
    </row>
    <row r="7" spans="1:10" ht="20.25" customHeight="1" x14ac:dyDescent="0.2">
      <c r="A7" s="239" t="s">
        <v>107</v>
      </c>
      <c r="B7" s="239"/>
      <c r="C7" s="239"/>
      <c r="D7" s="239"/>
      <c r="E7" s="239"/>
      <c r="F7" s="239"/>
      <c r="G7" s="239"/>
      <c r="H7" s="239"/>
      <c r="I7" s="239"/>
    </row>
    <row r="8" spans="1:10" ht="17.25" customHeight="1" x14ac:dyDescent="0.2">
      <c r="I8" s="3" t="s">
        <v>0</v>
      </c>
    </row>
    <row r="9" spans="1:10" ht="22.5" customHeight="1" x14ac:dyDescent="0.2">
      <c r="A9" s="226" t="s">
        <v>1</v>
      </c>
      <c r="B9" s="226" t="s">
        <v>108</v>
      </c>
      <c r="C9" s="226" t="s">
        <v>2</v>
      </c>
      <c r="D9" s="226" t="s">
        <v>3</v>
      </c>
      <c r="E9" s="226" t="s">
        <v>4</v>
      </c>
      <c r="F9" s="226" t="s">
        <v>5</v>
      </c>
      <c r="G9" s="228" t="s">
        <v>6</v>
      </c>
      <c r="H9" s="243"/>
      <c r="I9" s="244"/>
      <c r="J9" s="7"/>
    </row>
    <row r="10" spans="1:10" ht="27.75" customHeight="1" x14ac:dyDescent="0.2">
      <c r="A10" s="247"/>
      <c r="B10" s="247"/>
      <c r="C10" s="247"/>
      <c r="D10" s="247"/>
      <c r="E10" s="247"/>
      <c r="F10" s="247"/>
      <c r="G10" s="87" t="s">
        <v>7</v>
      </c>
      <c r="H10" s="87" t="s">
        <v>8</v>
      </c>
      <c r="I10" s="87" t="s">
        <v>109</v>
      </c>
      <c r="J10" s="7"/>
    </row>
    <row r="11" spans="1:10" ht="22.5" customHeight="1" x14ac:dyDescent="0.2">
      <c r="A11" s="30" t="s">
        <v>90</v>
      </c>
      <c r="B11" s="156">
        <v>590</v>
      </c>
      <c r="C11" s="31">
        <v>10</v>
      </c>
      <c r="D11" s="24"/>
      <c r="E11" s="25"/>
      <c r="F11" s="26"/>
      <c r="G11" s="34">
        <f t="shared" ref="G11:I15" si="0">G12</f>
        <v>544.1</v>
      </c>
      <c r="H11" s="34">
        <f t="shared" si="0"/>
        <v>544.1</v>
      </c>
      <c r="I11" s="35">
        <f t="shared" si="0"/>
        <v>544.1</v>
      </c>
      <c r="J11" s="16"/>
    </row>
    <row r="12" spans="1:10" ht="23.25" customHeight="1" x14ac:dyDescent="0.2">
      <c r="A12" s="30" t="s">
        <v>91</v>
      </c>
      <c r="B12" s="156">
        <v>590</v>
      </c>
      <c r="C12" s="31">
        <v>10</v>
      </c>
      <c r="D12" s="31">
        <v>1</v>
      </c>
      <c r="E12" s="32" t="s">
        <v>10</v>
      </c>
      <c r="F12" s="33" t="s">
        <v>10</v>
      </c>
      <c r="G12" s="34">
        <f t="shared" si="0"/>
        <v>544.1</v>
      </c>
      <c r="H12" s="34">
        <f t="shared" si="0"/>
        <v>544.1</v>
      </c>
      <c r="I12" s="35">
        <f t="shared" si="0"/>
        <v>544.1</v>
      </c>
      <c r="J12" s="16"/>
    </row>
    <row r="13" spans="1:10" ht="24" customHeight="1" x14ac:dyDescent="0.2">
      <c r="A13" s="88" t="s">
        <v>92</v>
      </c>
      <c r="B13" s="157">
        <v>590</v>
      </c>
      <c r="C13" s="24">
        <v>10</v>
      </c>
      <c r="D13" s="24">
        <v>1</v>
      </c>
      <c r="E13" s="25" t="s">
        <v>13</v>
      </c>
      <c r="F13" s="26" t="s">
        <v>10</v>
      </c>
      <c r="G13" s="27">
        <f t="shared" si="0"/>
        <v>544.1</v>
      </c>
      <c r="H13" s="27">
        <f t="shared" si="0"/>
        <v>544.1</v>
      </c>
      <c r="I13" s="28">
        <f t="shared" si="0"/>
        <v>544.1</v>
      </c>
      <c r="J13" s="16"/>
    </row>
    <row r="14" spans="1:10" ht="32.1" customHeight="1" x14ac:dyDescent="0.2">
      <c r="A14" s="23" t="s">
        <v>93</v>
      </c>
      <c r="B14" s="107">
        <v>590</v>
      </c>
      <c r="C14" s="24">
        <v>10</v>
      </c>
      <c r="D14" s="24">
        <v>1</v>
      </c>
      <c r="E14" s="25" t="s">
        <v>94</v>
      </c>
      <c r="F14" s="26" t="s">
        <v>10</v>
      </c>
      <c r="G14" s="27">
        <f t="shared" si="0"/>
        <v>544.1</v>
      </c>
      <c r="H14" s="27">
        <f t="shared" si="0"/>
        <v>544.1</v>
      </c>
      <c r="I14" s="28">
        <f t="shared" si="0"/>
        <v>544.1</v>
      </c>
      <c r="J14" s="16"/>
    </row>
    <row r="15" spans="1:10" ht="28.5" customHeight="1" x14ac:dyDescent="0.2">
      <c r="A15" s="23" t="s">
        <v>95</v>
      </c>
      <c r="B15" s="107">
        <v>590</v>
      </c>
      <c r="C15" s="24">
        <v>10</v>
      </c>
      <c r="D15" s="24">
        <v>1</v>
      </c>
      <c r="E15" s="25" t="s">
        <v>94</v>
      </c>
      <c r="F15" s="26">
        <v>300</v>
      </c>
      <c r="G15" s="27">
        <f t="shared" si="0"/>
        <v>544.1</v>
      </c>
      <c r="H15" s="27">
        <f t="shared" si="0"/>
        <v>544.1</v>
      </c>
      <c r="I15" s="28">
        <f t="shared" si="0"/>
        <v>544.1</v>
      </c>
      <c r="J15" s="16"/>
    </row>
    <row r="16" spans="1:10" ht="31.5" customHeight="1" x14ac:dyDescent="0.2">
      <c r="A16" s="89" t="s">
        <v>110</v>
      </c>
      <c r="B16" s="107">
        <v>590</v>
      </c>
      <c r="C16" s="24">
        <v>10</v>
      </c>
      <c r="D16" s="24">
        <v>1</v>
      </c>
      <c r="E16" s="25" t="s">
        <v>94</v>
      </c>
      <c r="F16" s="26">
        <v>310</v>
      </c>
      <c r="G16" s="158">
        <v>544.1</v>
      </c>
      <c r="H16" s="158">
        <v>544.1</v>
      </c>
      <c r="I16" s="159">
        <v>544.1</v>
      </c>
      <c r="J16" s="16"/>
    </row>
    <row r="17" spans="1:10" ht="24.75" customHeight="1" x14ac:dyDescent="0.25">
      <c r="A17" s="230" t="s">
        <v>101</v>
      </c>
      <c r="B17" s="245"/>
      <c r="C17" s="245"/>
      <c r="D17" s="245"/>
      <c r="E17" s="245"/>
      <c r="F17" s="246"/>
      <c r="G17" s="202">
        <f>G11</f>
        <v>544.1</v>
      </c>
      <c r="H17" s="202">
        <f>H11</f>
        <v>544.1</v>
      </c>
      <c r="I17" s="203">
        <f>I11</f>
        <v>544.1</v>
      </c>
      <c r="J17" s="16"/>
    </row>
    <row r="18" spans="1:10" ht="15.75" x14ac:dyDescent="0.25">
      <c r="A18" s="91"/>
      <c r="B18" s="91"/>
      <c r="C18" s="92"/>
      <c r="D18" s="92"/>
      <c r="E18" s="93"/>
      <c r="F18" s="94"/>
      <c r="G18" s="94"/>
      <c r="H18" s="94"/>
      <c r="I18" s="95"/>
      <c r="J18" s="96"/>
    </row>
    <row r="19" spans="1:10" ht="12" customHeight="1" x14ac:dyDescent="0.25">
      <c r="A19" s="97"/>
      <c r="B19" s="97"/>
      <c r="C19" s="98"/>
      <c r="D19" s="98"/>
      <c r="E19" s="99"/>
      <c r="F19" s="100"/>
      <c r="G19" s="100"/>
      <c r="H19" s="100"/>
      <c r="I19" s="101"/>
      <c r="J19" s="96"/>
    </row>
    <row r="20" spans="1:10" ht="12.75" customHeight="1" x14ac:dyDescent="0.25">
      <c r="A20" s="91"/>
      <c r="B20" s="91"/>
      <c r="C20" s="98"/>
      <c r="D20" s="98"/>
      <c r="E20" s="102"/>
      <c r="F20" s="100"/>
      <c r="G20" s="100"/>
      <c r="H20" s="100"/>
      <c r="I20" s="101"/>
      <c r="J20" s="96"/>
    </row>
    <row r="21" spans="1:10" ht="12.75" customHeight="1" x14ac:dyDescent="0.25">
      <c r="A21" s="91"/>
      <c r="B21" s="91"/>
      <c r="C21" s="103"/>
      <c r="D21" s="103"/>
      <c r="E21" s="102"/>
      <c r="F21" s="100"/>
      <c r="G21" s="100"/>
      <c r="H21" s="100"/>
      <c r="I21" s="101"/>
      <c r="J21" s="96"/>
    </row>
    <row r="22" spans="1:10" ht="12.75" customHeight="1" x14ac:dyDescent="0.2">
      <c r="A22" s="91"/>
      <c r="B22" s="91"/>
      <c r="C22" s="104"/>
      <c r="D22" s="104"/>
      <c r="E22" s="101"/>
      <c r="F22" s="104"/>
      <c r="G22" s="104"/>
      <c r="H22" s="104"/>
      <c r="I22" s="104"/>
      <c r="J22" s="96"/>
    </row>
    <row r="23" spans="1:10" ht="14.25" customHeight="1" x14ac:dyDescent="0.2">
      <c r="A23" s="91"/>
      <c r="B23" s="91"/>
      <c r="C23" s="103"/>
      <c r="D23" s="103"/>
      <c r="E23" s="104"/>
      <c r="F23" s="100"/>
      <c r="G23" s="100"/>
      <c r="H23" s="100"/>
      <c r="I23" s="101"/>
      <c r="J23" s="96"/>
    </row>
    <row r="24" spans="1:10" ht="15.75" x14ac:dyDescent="0.25">
      <c r="A24" s="92"/>
      <c r="B24" s="92"/>
      <c r="C24" s="105"/>
      <c r="D24" s="105"/>
      <c r="E24" s="101"/>
      <c r="F24" s="105"/>
      <c r="G24" s="105"/>
      <c r="H24" s="105"/>
      <c r="I24" s="105"/>
    </row>
    <row r="25" spans="1:10" ht="15.75" x14ac:dyDescent="0.25">
      <c r="A25" s="53"/>
      <c r="B25" s="53"/>
    </row>
    <row r="26" spans="1:10" ht="15.75" x14ac:dyDescent="0.25">
      <c r="A26" s="53"/>
      <c r="B26" s="53"/>
    </row>
    <row r="27" spans="1:10" ht="15" x14ac:dyDescent="0.2">
      <c r="A27" s="54"/>
      <c r="B27" s="54"/>
    </row>
    <row r="28" spans="1:10" ht="15" x14ac:dyDescent="0.2">
      <c r="A28" s="55"/>
      <c r="B28" s="55"/>
    </row>
    <row r="29" spans="1:10" ht="15" x14ac:dyDescent="0.2">
      <c r="A29" s="54"/>
      <c r="B29" s="54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view="pageBreakPreview" zoomScaleSheetLayoutView="100" workbookViewId="0">
      <selection activeCell="C3" sqref="C3:D3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48" t="s">
        <v>111</v>
      </c>
      <c r="D1" s="248"/>
    </row>
    <row r="2" spans="1:5" ht="39" customHeight="1" x14ac:dyDescent="0.25">
      <c r="C2" s="249" t="s">
        <v>163</v>
      </c>
      <c r="D2" s="250"/>
      <c r="E2" s="85"/>
    </row>
    <row r="3" spans="1:5" ht="13.5" customHeight="1" x14ac:dyDescent="0.25">
      <c r="C3" s="251" t="s">
        <v>202</v>
      </c>
      <c r="D3" s="251"/>
    </row>
    <row r="4" spans="1:5" ht="13.5" customHeight="1" x14ac:dyDescent="0.25">
      <c r="C4" s="106"/>
      <c r="D4" s="106"/>
    </row>
    <row r="5" spans="1:5" ht="49.5" customHeight="1" x14ac:dyDescent="0.25">
      <c r="A5" s="252" t="s">
        <v>112</v>
      </c>
      <c r="B5" s="252"/>
      <c r="C5" s="252"/>
      <c r="D5" s="252"/>
    </row>
    <row r="6" spans="1:5" ht="15.75" x14ac:dyDescent="0.25">
      <c r="A6" s="53"/>
      <c r="B6" s="53"/>
      <c r="C6" s="253" t="s">
        <v>0</v>
      </c>
      <c r="D6" s="253"/>
    </row>
    <row r="7" spans="1:5" ht="20.100000000000001" customHeight="1" x14ac:dyDescent="0.25">
      <c r="A7" s="226" t="s">
        <v>113</v>
      </c>
      <c r="B7" s="228" t="s">
        <v>6</v>
      </c>
      <c r="C7" s="243"/>
      <c r="D7" s="244"/>
    </row>
    <row r="8" spans="1:5" ht="20.100000000000001" customHeight="1" x14ac:dyDescent="0.25">
      <c r="A8" s="247"/>
      <c r="B8" s="8" t="s">
        <v>7</v>
      </c>
      <c r="C8" s="8" t="s">
        <v>8</v>
      </c>
      <c r="D8" s="107" t="s">
        <v>109</v>
      </c>
    </row>
    <row r="9" spans="1:5" ht="20.100000000000001" customHeight="1" x14ac:dyDescent="0.25">
      <c r="A9" s="108" t="s">
        <v>166</v>
      </c>
      <c r="B9" s="155">
        <v>26.2</v>
      </c>
      <c r="C9" s="155">
        <v>26.2</v>
      </c>
      <c r="D9" s="155">
        <v>26.2</v>
      </c>
    </row>
    <row r="10" spans="1:5" ht="20.100000000000001" customHeight="1" x14ac:dyDescent="0.25">
      <c r="A10" s="109" t="s">
        <v>114</v>
      </c>
      <c r="B10" s="110">
        <f>B9</f>
        <v>26.2</v>
      </c>
      <c r="C10" s="110">
        <f>C9</f>
        <v>26.2</v>
      </c>
      <c r="D10" s="110">
        <f>D9</f>
        <v>26.2</v>
      </c>
    </row>
    <row r="11" spans="1:5" ht="15.75" x14ac:dyDescent="0.25">
      <c r="A11" s="111"/>
      <c r="B11" s="111"/>
      <c r="C11" s="112"/>
      <c r="D11" s="112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C3" sqref="C3:E3"/>
    </sheetView>
  </sheetViews>
  <sheetFormatPr defaultRowHeight="12.75" x14ac:dyDescent="0.2"/>
  <cols>
    <col min="1" max="1" width="24.5703125" style="113" customWidth="1"/>
    <col min="2" max="2" width="49.28515625" style="113" customWidth="1"/>
    <col min="3" max="3" width="12.42578125" style="113" customWidth="1"/>
    <col min="4" max="4" width="11.5703125" style="113" customWidth="1"/>
    <col min="5" max="5" width="12.42578125" style="113" customWidth="1"/>
    <col min="6" max="258" width="9.140625" style="113"/>
    <col min="259" max="259" width="21.28515625" style="113" customWidth="1"/>
    <col min="260" max="260" width="49.28515625" style="113" customWidth="1"/>
    <col min="261" max="261" width="10.5703125" style="113" customWidth="1"/>
    <col min="262" max="514" width="9.140625" style="113"/>
    <col min="515" max="515" width="21.28515625" style="113" customWidth="1"/>
    <col min="516" max="516" width="49.28515625" style="113" customWidth="1"/>
    <col min="517" max="517" width="10.5703125" style="113" customWidth="1"/>
    <col min="518" max="770" width="9.140625" style="113"/>
    <col min="771" max="771" width="21.28515625" style="113" customWidth="1"/>
    <col min="772" max="772" width="49.28515625" style="113" customWidth="1"/>
    <col min="773" max="773" width="10.5703125" style="113" customWidth="1"/>
    <col min="774" max="1026" width="9.140625" style="113"/>
    <col min="1027" max="1027" width="21.28515625" style="113" customWidth="1"/>
    <col min="1028" max="1028" width="49.28515625" style="113" customWidth="1"/>
    <col min="1029" max="1029" width="10.5703125" style="113" customWidth="1"/>
    <col min="1030" max="1282" width="9.140625" style="113"/>
    <col min="1283" max="1283" width="21.28515625" style="113" customWidth="1"/>
    <col min="1284" max="1284" width="49.28515625" style="113" customWidth="1"/>
    <col min="1285" max="1285" width="10.5703125" style="113" customWidth="1"/>
    <col min="1286" max="1538" width="9.140625" style="113"/>
    <col min="1539" max="1539" width="21.28515625" style="113" customWidth="1"/>
    <col min="1540" max="1540" width="49.28515625" style="113" customWidth="1"/>
    <col min="1541" max="1541" width="10.5703125" style="113" customWidth="1"/>
    <col min="1542" max="1794" width="9.140625" style="113"/>
    <col min="1795" max="1795" width="21.28515625" style="113" customWidth="1"/>
    <col min="1796" max="1796" width="49.28515625" style="113" customWidth="1"/>
    <col min="1797" max="1797" width="10.5703125" style="113" customWidth="1"/>
    <col min="1798" max="2050" width="9.140625" style="113"/>
    <col min="2051" max="2051" width="21.28515625" style="113" customWidth="1"/>
    <col min="2052" max="2052" width="49.28515625" style="113" customWidth="1"/>
    <col min="2053" max="2053" width="10.5703125" style="113" customWidth="1"/>
    <col min="2054" max="2306" width="9.140625" style="113"/>
    <col min="2307" max="2307" width="21.28515625" style="113" customWidth="1"/>
    <col min="2308" max="2308" width="49.28515625" style="113" customWidth="1"/>
    <col min="2309" max="2309" width="10.5703125" style="113" customWidth="1"/>
    <col min="2310" max="2562" width="9.140625" style="113"/>
    <col min="2563" max="2563" width="21.28515625" style="113" customWidth="1"/>
    <col min="2564" max="2564" width="49.28515625" style="113" customWidth="1"/>
    <col min="2565" max="2565" width="10.5703125" style="113" customWidth="1"/>
    <col min="2566" max="2818" width="9.140625" style="113"/>
    <col min="2819" max="2819" width="21.28515625" style="113" customWidth="1"/>
    <col min="2820" max="2820" width="49.28515625" style="113" customWidth="1"/>
    <col min="2821" max="2821" width="10.5703125" style="113" customWidth="1"/>
    <col min="2822" max="3074" width="9.140625" style="113"/>
    <col min="3075" max="3075" width="21.28515625" style="113" customWidth="1"/>
    <col min="3076" max="3076" width="49.28515625" style="113" customWidth="1"/>
    <col min="3077" max="3077" width="10.5703125" style="113" customWidth="1"/>
    <col min="3078" max="3330" width="9.140625" style="113"/>
    <col min="3331" max="3331" width="21.28515625" style="113" customWidth="1"/>
    <col min="3332" max="3332" width="49.28515625" style="113" customWidth="1"/>
    <col min="3333" max="3333" width="10.5703125" style="113" customWidth="1"/>
    <col min="3334" max="3586" width="9.140625" style="113"/>
    <col min="3587" max="3587" width="21.28515625" style="113" customWidth="1"/>
    <col min="3588" max="3588" width="49.28515625" style="113" customWidth="1"/>
    <col min="3589" max="3589" width="10.5703125" style="113" customWidth="1"/>
    <col min="3590" max="3842" width="9.140625" style="113"/>
    <col min="3843" max="3843" width="21.28515625" style="113" customWidth="1"/>
    <col min="3844" max="3844" width="49.28515625" style="113" customWidth="1"/>
    <col min="3845" max="3845" width="10.5703125" style="113" customWidth="1"/>
    <col min="3846" max="4098" width="9.140625" style="113"/>
    <col min="4099" max="4099" width="21.28515625" style="113" customWidth="1"/>
    <col min="4100" max="4100" width="49.28515625" style="113" customWidth="1"/>
    <col min="4101" max="4101" width="10.5703125" style="113" customWidth="1"/>
    <col min="4102" max="4354" width="9.140625" style="113"/>
    <col min="4355" max="4355" width="21.28515625" style="113" customWidth="1"/>
    <col min="4356" max="4356" width="49.28515625" style="113" customWidth="1"/>
    <col min="4357" max="4357" width="10.5703125" style="113" customWidth="1"/>
    <col min="4358" max="4610" width="9.140625" style="113"/>
    <col min="4611" max="4611" width="21.28515625" style="113" customWidth="1"/>
    <col min="4612" max="4612" width="49.28515625" style="113" customWidth="1"/>
    <col min="4613" max="4613" width="10.5703125" style="113" customWidth="1"/>
    <col min="4614" max="4866" width="9.140625" style="113"/>
    <col min="4867" max="4867" width="21.28515625" style="113" customWidth="1"/>
    <col min="4868" max="4868" width="49.28515625" style="113" customWidth="1"/>
    <col min="4869" max="4869" width="10.5703125" style="113" customWidth="1"/>
    <col min="4870" max="5122" width="9.140625" style="113"/>
    <col min="5123" max="5123" width="21.28515625" style="113" customWidth="1"/>
    <col min="5124" max="5124" width="49.28515625" style="113" customWidth="1"/>
    <col min="5125" max="5125" width="10.5703125" style="113" customWidth="1"/>
    <col min="5126" max="5378" width="9.140625" style="113"/>
    <col min="5379" max="5379" width="21.28515625" style="113" customWidth="1"/>
    <col min="5380" max="5380" width="49.28515625" style="113" customWidth="1"/>
    <col min="5381" max="5381" width="10.5703125" style="113" customWidth="1"/>
    <col min="5382" max="5634" width="9.140625" style="113"/>
    <col min="5635" max="5635" width="21.28515625" style="113" customWidth="1"/>
    <col min="5636" max="5636" width="49.28515625" style="113" customWidth="1"/>
    <col min="5637" max="5637" width="10.5703125" style="113" customWidth="1"/>
    <col min="5638" max="5890" width="9.140625" style="113"/>
    <col min="5891" max="5891" width="21.28515625" style="113" customWidth="1"/>
    <col min="5892" max="5892" width="49.28515625" style="113" customWidth="1"/>
    <col min="5893" max="5893" width="10.5703125" style="113" customWidth="1"/>
    <col min="5894" max="6146" width="9.140625" style="113"/>
    <col min="6147" max="6147" width="21.28515625" style="113" customWidth="1"/>
    <col min="6148" max="6148" width="49.28515625" style="113" customWidth="1"/>
    <col min="6149" max="6149" width="10.5703125" style="113" customWidth="1"/>
    <col min="6150" max="6402" width="9.140625" style="113"/>
    <col min="6403" max="6403" width="21.28515625" style="113" customWidth="1"/>
    <col min="6404" max="6404" width="49.28515625" style="113" customWidth="1"/>
    <col min="6405" max="6405" width="10.5703125" style="113" customWidth="1"/>
    <col min="6406" max="6658" width="9.140625" style="113"/>
    <col min="6659" max="6659" width="21.28515625" style="113" customWidth="1"/>
    <col min="6660" max="6660" width="49.28515625" style="113" customWidth="1"/>
    <col min="6661" max="6661" width="10.5703125" style="113" customWidth="1"/>
    <col min="6662" max="6914" width="9.140625" style="113"/>
    <col min="6915" max="6915" width="21.28515625" style="113" customWidth="1"/>
    <col min="6916" max="6916" width="49.28515625" style="113" customWidth="1"/>
    <col min="6917" max="6917" width="10.5703125" style="113" customWidth="1"/>
    <col min="6918" max="7170" width="9.140625" style="113"/>
    <col min="7171" max="7171" width="21.28515625" style="113" customWidth="1"/>
    <col min="7172" max="7172" width="49.28515625" style="113" customWidth="1"/>
    <col min="7173" max="7173" width="10.5703125" style="113" customWidth="1"/>
    <col min="7174" max="7426" width="9.140625" style="113"/>
    <col min="7427" max="7427" width="21.28515625" style="113" customWidth="1"/>
    <col min="7428" max="7428" width="49.28515625" style="113" customWidth="1"/>
    <col min="7429" max="7429" width="10.5703125" style="113" customWidth="1"/>
    <col min="7430" max="7682" width="9.140625" style="113"/>
    <col min="7683" max="7683" width="21.28515625" style="113" customWidth="1"/>
    <col min="7684" max="7684" width="49.28515625" style="113" customWidth="1"/>
    <col min="7685" max="7685" width="10.5703125" style="113" customWidth="1"/>
    <col min="7686" max="7938" width="9.140625" style="113"/>
    <col min="7939" max="7939" width="21.28515625" style="113" customWidth="1"/>
    <col min="7940" max="7940" width="49.28515625" style="113" customWidth="1"/>
    <col min="7941" max="7941" width="10.5703125" style="113" customWidth="1"/>
    <col min="7942" max="8194" width="9.140625" style="113"/>
    <col min="8195" max="8195" width="21.28515625" style="113" customWidth="1"/>
    <col min="8196" max="8196" width="49.28515625" style="113" customWidth="1"/>
    <col min="8197" max="8197" width="10.5703125" style="113" customWidth="1"/>
    <col min="8198" max="8450" width="9.140625" style="113"/>
    <col min="8451" max="8451" width="21.28515625" style="113" customWidth="1"/>
    <col min="8452" max="8452" width="49.28515625" style="113" customWidth="1"/>
    <col min="8453" max="8453" width="10.5703125" style="113" customWidth="1"/>
    <col min="8454" max="8706" width="9.140625" style="113"/>
    <col min="8707" max="8707" width="21.28515625" style="113" customWidth="1"/>
    <col min="8708" max="8708" width="49.28515625" style="113" customWidth="1"/>
    <col min="8709" max="8709" width="10.5703125" style="113" customWidth="1"/>
    <col min="8710" max="8962" width="9.140625" style="113"/>
    <col min="8963" max="8963" width="21.28515625" style="113" customWidth="1"/>
    <col min="8964" max="8964" width="49.28515625" style="113" customWidth="1"/>
    <col min="8965" max="8965" width="10.5703125" style="113" customWidth="1"/>
    <col min="8966" max="9218" width="9.140625" style="113"/>
    <col min="9219" max="9219" width="21.28515625" style="113" customWidth="1"/>
    <col min="9220" max="9220" width="49.28515625" style="113" customWidth="1"/>
    <col min="9221" max="9221" width="10.5703125" style="113" customWidth="1"/>
    <col min="9222" max="9474" width="9.140625" style="113"/>
    <col min="9475" max="9475" width="21.28515625" style="113" customWidth="1"/>
    <col min="9476" max="9476" width="49.28515625" style="113" customWidth="1"/>
    <col min="9477" max="9477" width="10.5703125" style="113" customWidth="1"/>
    <col min="9478" max="9730" width="9.140625" style="113"/>
    <col min="9731" max="9731" width="21.28515625" style="113" customWidth="1"/>
    <col min="9732" max="9732" width="49.28515625" style="113" customWidth="1"/>
    <col min="9733" max="9733" width="10.5703125" style="113" customWidth="1"/>
    <col min="9734" max="9986" width="9.140625" style="113"/>
    <col min="9987" max="9987" width="21.28515625" style="113" customWidth="1"/>
    <col min="9988" max="9988" width="49.28515625" style="113" customWidth="1"/>
    <col min="9989" max="9989" width="10.5703125" style="113" customWidth="1"/>
    <col min="9990" max="10242" width="9.140625" style="113"/>
    <col min="10243" max="10243" width="21.28515625" style="113" customWidth="1"/>
    <col min="10244" max="10244" width="49.28515625" style="113" customWidth="1"/>
    <col min="10245" max="10245" width="10.5703125" style="113" customWidth="1"/>
    <col min="10246" max="10498" width="9.140625" style="113"/>
    <col min="10499" max="10499" width="21.28515625" style="113" customWidth="1"/>
    <col min="10500" max="10500" width="49.28515625" style="113" customWidth="1"/>
    <col min="10501" max="10501" width="10.5703125" style="113" customWidth="1"/>
    <col min="10502" max="10754" width="9.140625" style="113"/>
    <col min="10755" max="10755" width="21.28515625" style="113" customWidth="1"/>
    <col min="10756" max="10756" width="49.28515625" style="113" customWidth="1"/>
    <col min="10757" max="10757" width="10.5703125" style="113" customWidth="1"/>
    <col min="10758" max="11010" width="9.140625" style="113"/>
    <col min="11011" max="11011" width="21.28515625" style="113" customWidth="1"/>
    <col min="11012" max="11012" width="49.28515625" style="113" customWidth="1"/>
    <col min="11013" max="11013" width="10.5703125" style="113" customWidth="1"/>
    <col min="11014" max="11266" width="9.140625" style="113"/>
    <col min="11267" max="11267" width="21.28515625" style="113" customWidth="1"/>
    <col min="11268" max="11268" width="49.28515625" style="113" customWidth="1"/>
    <col min="11269" max="11269" width="10.5703125" style="113" customWidth="1"/>
    <col min="11270" max="11522" width="9.140625" style="113"/>
    <col min="11523" max="11523" width="21.28515625" style="113" customWidth="1"/>
    <col min="11524" max="11524" width="49.28515625" style="113" customWidth="1"/>
    <col min="11525" max="11525" width="10.5703125" style="113" customWidth="1"/>
    <col min="11526" max="11778" width="9.140625" style="113"/>
    <col min="11779" max="11779" width="21.28515625" style="113" customWidth="1"/>
    <col min="11780" max="11780" width="49.28515625" style="113" customWidth="1"/>
    <col min="11781" max="11781" width="10.5703125" style="113" customWidth="1"/>
    <col min="11782" max="12034" width="9.140625" style="113"/>
    <col min="12035" max="12035" width="21.28515625" style="113" customWidth="1"/>
    <col min="12036" max="12036" width="49.28515625" style="113" customWidth="1"/>
    <col min="12037" max="12037" width="10.5703125" style="113" customWidth="1"/>
    <col min="12038" max="12290" width="9.140625" style="113"/>
    <col min="12291" max="12291" width="21.28515625" style="113" customWidth="1"/>
    <col min="12292" max="12292" width="49.28515625" style="113" customWidth="1"/>
    <col min="12293" max="12293" width="10.5703125" style="113" customWidth="1"/>
    <col min="12294" max="12546" width="9.140625" style="113"/>
    <col min="12547" max="12547" width="21.28515625" style="113" customWidth="1"/>
    <col min="12548" max="12548" width="49.28515625" style="113" customWidth="1"/>
    <col min="12549" max="12549" width="10.5703125" style="113" customWidth="1"/>
    <col min="12550" max="12802" width="9.140625" style="113"/>
    <col min="12803" max="12803" width="21.28515625" style="113" customWidth="1"/>
    <col min="12804" max="12804" width="49.28515625" style="113" customWidth="1"/>
    <col min="12805" max="12805" width="10.5703125" style="113" customWidth="1"/>
    <col min="12806" max="13058" width="9.140625" style="113"/>
    <col min="13059" max="13059" width="21.28515625" style="113" customWidth="1"/>
    <col min="13060" max="13060" width="49.28515625" style="113" customWidth="1"/>
    <col min="13061" max="13061" width="10.5703125" style="113" customWidth="1"/>
    <col min="13062" max="13314" width="9.140625" style="113"/>
    <col min="13315" max="13315" width="21.28515625" style="113" customWidth="1"/>
    <col min="13316" max="13316" width="49.28515625" style="113" customWidth="1"/>
    <col min="13317" max="13317" width="10.5703125" style="113" customWidth="1"/>
    <col min="13318" max="13570" width="9.140625" style="113"/>
    <col min="13571" max="13571" width="21.28515625" style="113" customWidth="1"/>
    <col min="13572" max="13572" width="49.28515625" style="113" customWidth="1"/>
    <col min="13573" max="13573" width="10.5703125" style="113" customWidth="1"/>
    <col min="13574" max="13826" width="9.140625" style="113"/>
    <col min="13827" max="13827" width="21.28515625" style="113" customWidth="1"/>
    <col min="13828" max="13828" width="49.28515625" style="113" customWidth="1"/>
    <col min="13829" max="13829" width="10.5703125" style="113" customWidth="1"/>
    <col min="13830" max="14082" width="9.140625" style="113"/>
    <col min="14083" max="14083" width="21.28515625" style="113" customWidth="1"/>
    <col min="14084" max="14084" width="49.28515625" style="113" customWidth="1"/>
    <col min="14085" max="14085" width="10.5703125" style="113" customWidth="1"/>
    <col min="14086" max="14338" width="9.140625" style="113"/>
    <col min="14339" max="14339" width="21.28515625" style="113" customWidth="1"/>
    <col min="14340" max="14340" width="49.28515625" style="113" customWidth="1"/>
    <col min="14341" max="14341" width="10.5703125" style="113" customWidth="1"/>
    <col min="14342" max="14594" width="9.140625" style="113"/>
    <col min="14595" max="14595" width="21.28515625" style="113" customWidth="1"/>
    <col min="14596" max="14596" width="49.28515625" style="113" customWidth="1"/>
    <col min="14597" max="14597" width="10.5703125" style="113" customWidth="1"/>
    <col min="14598" max="14850" width="9.140625" style="113"/>
    <col min="14851" max="14851" width="21.28515625" style="113" customWidth="1"/>
    <col min="14852" max="14852" width="49.28515625" style="113" customWidth="1"/>
    <col min="14853" max="14853" width="10.5703125" style="113" customWidth="1"/>
    <col min="14854" max="15106" width="9.140625" style="113"/>
    <col min="15107" max="15107" width="21.28515625" style="113" customWidth="1"/>
    <col min="15108" max="15108" width="49.28515625" style="113" customWidth="1"/>
    <col min="15109" max="15109" width="10.5703125" style="113" customWidth="1"/>
    <col min="15110" max="15362" width="9.140625" style="113"/>
    <col min="15363" max="15363" width="21.28515625" style="113" customWidth="1"/>
    <col min="15364" max="15364" width="49.28515625" style="113" customWidth="1"/>
    <col min="15365" max="15365" width="10.5703125" style="113" customWidth="1"/>
    <col min="15366" max="15618" width="9.140625" style="113"/>
    <col min="15619" max="15619" width="21.28515625" style="113" customWidth="1"/>
    <col min="15620" max="15620" width="49.28515625" style="113" customWidth="1"/>
    <col min="15621" max="15621" width="10.5703125" style="113" customWidth="1"/>
    <col min="15622" max="15874" width="9.140625" style="113"/>
    <col min="15875" max="15875" width="21.28515625" style="113" customWidth="1"/>
    <col min="15876" max="15876" width="49.28515625" style="113" customWidth="1"/>
    <col min="15877" max="15877" width="10.5703125" style="113" customWidth="1"/>
    <col min="15878" max="16130" width="9.140625" style="113"/>
    <col min="16131" max="16131" width="21.28515625" style="113" customWidth="1"/>
    <col min="16132" max="16132" width="49.28515625" style="113" customWidth="1"/>
    <col min="16133" max="16133" width="10.5703125" style="113" customWidth="1"/>
    <col min="16134" max="16384" width="9.140625" style="113"/>
  </cols>
  <sheetData>
    <row r="1" spans="1:10" ht="15" customHeight="1" x14ac:dyDescent="0.25">
      <c r="B1" s="106"/>
      <c r="C1" s="248" t="s">
        <v>115</v>
      </c>
      <c r="D1" s="256"/>
      <c r="E1" s="256"/>
    </row>
    <row r="2" spans="1:10" ht="39.75" customHeight="1" x14ac:dyDescent="0.2">
      <c r="B2" s="114"/>
      <c r="C2" s="222" t="s">
        <v>163</v>
      </c>
      <c r="D2" s="223"/>
      <c r="E2" s="223"/>
    </row>
    <row r="3" spans="1:10" ht="15" x14ac:dyDescent="0.25">
      <c r="B3" s="3"/>
      <c r="C3" s="241" t="s">
        <v>202</v>
      </c>
      <c r="D3" s="242"/>
      <c r="E3" s="242"/>
    </row>
    <row r="4" spans="1:10" ht="14.25" customHeight="1" x14ac:dyDescent="0.2">
      <c r="A4" s="115"/>
      <c r="B4" s="249"/>
      <c r="C4" s="249"/>
      <c r="D4" s="249"/>
      <c r="E4" s="249"/>
    </row>
    <row r="5" spans="1:10" ht="32.25" customHeight="1" x14ac:dyDescent="0.2">
      <c r="A5" s="257" t="s">
        <v>116</v>
      </c>
      <c r="B5" s="257"/>
      <c r="C5" s="257"/>
      <c r="D5" s="257"/>
      <c r="E5" s="257"/>
    </row>
    <row r="6" spans="1:10" ht="16.5" customHeight="1" x14ac:dyDescent="0.2">
      <c r="A6" s="116"/>
      <c r="B6" s="116"/>
      <c r="C6" s="116"/>
      <c r="D6" s="116"/>
      <c r="E6" s="116"/>
    </row>
    <row r="7" spans="1:10" ht="15" x14ac:dyDescent="0.2">
      <c r="A7" s="117"/>
      <c r="B7" s="117"/>
      <c r="C7" s="117"/>
      <c r="D7" s="117"/>
      <c r="E7" s="118" t="s">
        <v>117</v>
      </c>
    </row>
    <row r="8" spans="1:10" ht="38.25" customHeight="1" x14ac:dyDescent="0.2">
      <c r="A8" s="258" t="s">
        <v>118</v>
      </c>
      <c r="B8" s="259" t="s">
        <v>119</v>
      </c>
      <c r="C8" s="261" t="s">
        <v>6</v>
      </c>
      <c r="D8" s="243"/>
      <c r="E8" s="244"/>
      <c r="J8" s="106"/>
    </row>
    <row r="9" spans="1:10" ht="40.5" customHeight="1" x14ac:dyDescent="0.2">
      <c r="A9" s="247"/>
      <c r="B9" s="260"/>
      <c r="C9" s="87" t="s">
        <v>7</v>
      </c>
      <c r="D9" s="87" t="s">
        <v>8</v>
      </c>
      <c r="E9" s="87" t="s">
        <v>109</v>
      </c>
      <c r="J9" s="106"/>
    </row>
    <row r="10" spans="1:10" ht="30" customHeight="1" x14ac:dyDescent="0.2">
      <c r="A10" s="119" t="s">
        <v>120</v>
      </c>
      <c r="B10" s="120" t="s">
        <v>121</v>
      </c>
      <c r="C10" s="121">
        <f>C20</f>
        <v>0</v>
      </c>
      <c r="D10" s="121">
        <f>D20</f>
        <v>0</v>
      </c>
      <c r="E10" s="122">
        <f>E20</f>
        <v>0</v>
      </c>
      <c r="J10" s="106"/>
    </row>
    <row r="11" spans="1:10" ht="30" customHeight="1" x14ac:dyDescent="0.2">
      <c r="A11" s="119" t="s">
        <v>122</v>
      </c>
      <c r="B11" s="120" t="s">
        <v>123</v>
      </c>
      <c r="C11" s="121">
        <f>C12+C16</f>
        <v>0</v>
      </c>
      <c r="D11" s="121">
        <f>D12+D16</f>
        <v>0</v>
      </c>
      <c r="E11" s="122">
        <f>E12+E16</f>
        <v>0</v>
      </c>
    </row>
    <row r="12" spans="1:10" ht="30" customHeight="1" x14ac:dyDescent="0.2">
      <c r="A12" s="119" t="s">
        <v>124</v>
      </c>
      <c r="B12" s="120" t="s">
        <v>125</v>
      </c>
      <c r="C12" s="121">
        <f t="shared" ref="C12:E14" si="0">C13</f>
        <v>-16801.8</v>
      </c>
      <c r="D12" s="121">
        <f t="shared" si="0"/>
        <v>-13267.7</v>
      </c>
      <c r="E12" s="122">
        <f t="shared" si="0"/>
        <v>-12167.8</v>
      </c>
    </row>
    <row r="13" spans="1:10" ht="30" customHeight="1" x14ac:dyDescent="0.2">
      <c r="A13" s="119" t="s">
        <v>126</v>
      </c>
      <c r="B13" s="120" t="s">
        <v>127</v>
      </c>
      <c r="C13" s="121">
        <f t="shared" si="0"/>
        <v>-16801.8</v>
      </c>
      <c r="D13" s="121">
        <f t="shared" si="0"/>
        <v>-13267.7</v>
      </c>
      <c r="E13" s="122">
        <f t="shared" si="0"/>
        <v>-12167.8</v>
      </c>
    </row>
    <row r="14" spans="1:10" ht="30" customHeight="1" x14ac:dyDescent="0.2">
      <c r="A14" s="119" t="s">
        <v>128</v>
      </c>
      <c r="B14" s="120" t="s">
        <v>129</v>
      </c>
      <c r="C14" s="121">
        <f t="shared" si="0"/>
        <v>-16801.8</v>
      </c>
      <c r="D14" s="121">
        <f t="shared" si="0"/>
        <v>-13267.7</v>
      </c>
      <c r="E14" s="122">
        <f t="shared" si="0"/>
        <v>-12167.8</v>
      </c>
    </row>
    <row r="15" spans="1:10" ht="30" customHeight="1" x14ac:dyDescent="0.2">
      <c r="A15" s="119" t="s">
        <v>130</v>
      </c>
      <c r="B15" s="120" t="s">
        <v>131</v>
      </c>
      <c r="C15" s="154">
        <v>-16801.8</v>
      </c>
      <c r="D15" s="154">
        <v>-13267.7</v>
      </c>
      <c r="E15" s="154">
        <v>-12167.8</v>
      </c>
    </row>
    <row r="16" spans="1:10" ht="30" customHeight="1" x14ac:dyDescent="0.2">
      <c r="A16" s="119" t="s">
        <v>132</v>
      </c>
      <c r="B16" s="120" t="s">
        <v>133</v>
      </c>
      <c r="C16" s="121">
        <f t="shared" ref="C16:E18" si="1">C17</f>
        <v>16801.8</v>
      </c>
      <c r="D16" s="121">
        <f t="shared" si="1"/>
        <v>13267.7</v>
      </c>
      <c r="E16" s="122">
        <f t="shared" si="1"/>
        <v>12167.8</v>
      </c>
    </row>
    <row r="17" spans="1:5" ht="30" customHeight="1" x14ac:dyDescent="0.2">
      <c r="A17" s="119" t="s">
        <v>134</v>
      </c>
      <c r="B17" s="120" t="s">
        <v>135</v>
      </c>
      <c r="C17" s="121">
        <f t="shared" si="1"/>
        <v>16801.8</v>
      </c>
      <c r="D17" s="121">
        <f t="shared" si="1"/>
        <v>13267.7</v>
      </c>
      <c r="E17" s="122">
        <f t="shared" si="1"/>
        <v>12167.8</v>
      </c>
    </row>
    <row r="18" spans="1:5" ht="30" customHeight="1" x14ac:dyDescent="0.2">
      <c r="A18" s="119" t="s">
        <v>136</v>
      </c>
      <c r="B18" s="120" t="s">
        <v>137</v>
      </c>
      <c r="C18" s="121">
        <f t="shared" si="1"/>
        <v>16801.8</v>
      </c>
      <c r="D18" s="121">
        <f t="shared" si="1"/>
        <v>13267.7</v>
      </c>
      <c r="E18" s="122">
        <f t="shared" si="1"/>
        <v>12167.8</v>
      </c>
    </row>
    <row r="19" spans="1:5" ht="30" customHeight="1" x14ac:dyDescent="0.2">
      <c r="A19" s="119" t="s">
        <v>138</v>
      </c>
      <c r="B19" s="120" t="s">
        <v>139</v>
      </c>
      <c r="C19" s="154">
        <v>16801.8</v>
      </c>
      <c r="D19" s="154">
        <v>13267.7</v>
      </c>
      <c r="E19" s="154">
        <v>12167.8</v>
      </c>
    </row>
    <row r="20" spans="1:5" ht="30" customHeight="1" x14ac:dyDescent="0.2">
      <c r="A20" s="254" t="s">
        <v>140</v>
      </c>
      <c r="B20" s="255"/>
      <c r="C20" s="123">
        <f>C11</f>
        <v>0</v>
      </c>
      <c r="D20" s="123">
        <f>D11</f>
        <v>0</v>
      </c>
      <c r="E20" s="12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view="pageBreakPreview" zoomScaleSheetLayoutView="100" workbookViewId="0">
      <selection activeCell="J3" sqref="J3:K3"/>
    </sheetView>
  </sheetViews>
  <sheetFormatPr defaultRowHeight="12.75" x14ac:dyDescent="0.2"/>
  <cols>
    <col min="1" max="1" width="3.140625" style="113" customWidth="1"/>
    <col min="2" max="2" width="38.7109375" style="113" customWidth="1"/>
    <col min="3" max="3" width="12.140625" style="113" customWidth="1"/>
    <col min="4" max="4" width="13.5703125" style="113" customWidth="1"/>
    <col min="5" max="5" width="14" style="113" customWidth="1"/>
    <col min="6" max="6" width="11.5703125" style="113" customWidth="1"/>
    <col min="7" max="7" width="11.7109375" style="113" customWidth="1"/>
    <col min="8" max="8" width="13.7109375" style="113" customWidth="1"/>
    <col min="9" max="9" width="11.85546875" style="113" customWidth="1"/>
    <col min="10" max="10" width="11" style="113" customWidth="1"/>
    <col min="11" max="11" width="14.7109375" style="113" customWidth="1"/>
    <col min="12" max="263" width="9.140625" style="113"/>
    <col min="264" max="264" width="3.140625" style="113" customWidth="1"/>
    <col min="265" max="265" width="38.7109375" style="113" customWidth="1"/>
    <col min="266" max="266" width="18.28515625" style="113" customWidth="1"/>
    <col min="267" max="267" width="20" style="113" customWidth="1"/>
    <col min="268" max="519" width="9.140625" style="113"/>
    <col min="520" max="520" width="3.140625" style="113" customWidth="1"/>
    <col min="521" max="521" width="38.7109375" style="113" customWidth="1"/>
    <col min="522" max="522" width="18.28515625" style="113" customWidth="1"/>
    <col min="523" max="523" width="20" style="113" customWidth="1"/>
    <col min="524" max="775" width="9.140625" style="113"/>
    <col min="776" max="776" width="3.140625" style="113" customWidth="1"/>
    <col min="777" max="777" width="38.7109375" style="113" customWidth="1"/>
    <col min="778" max="778" width="18.28515625" style="113" customWidth="1"/>
    <col min="779" max="779" width="20" style="113" customWidth="1"/>
    <col min="780" max="1031" width="9.140625" style="113"/>
    <col min="1032" max="1032" width="3.140625" style="113" customWidth="1"/>
    <col min="1033" max="1033" width="38.7109375" style="113" customWidth="1"/>
    <col min="1034" max="1034" width="18.28515625" style="113" customWidth="1"/>
    <col min="1035" max="1035" width="20" style="113" customWidth="1"/>
    <col min="1036" max="1287" width="9.140625" style="113"/>
    <col min="1288" max="1288" width="3.140625" style="113" customWidth="1"/>
    <col min="1289" max="1289" width="38.7109375" style="113" customWidth="1"/>
    <col min="1290" max="1290" width="18.28515625" style="113" customWidth="1"/>
    <col min="1291" max="1291" width="20" style="113" customWidth="1"/>
    <col min="1292" max="1543" width="9.140625" style="113"/>
    <col min="1544" max="1544" width="3.140625" style="113" customWidth="1"/>
    <col min="1545" max="1545" width="38.7109375" style="113" customWidth="1"/>
    <col min="1546" max="1546" width="18.28515625" style="113" customWidth="1"/>
    <col min="1547" max="1547" width="20" style="113" customWidth="1"/>
    <col min="1548" max="1799" width="9.140625" style="113"/>
    <col min="1800" max="1800" width="3.140625" style="113" customWidth="1"/>
    <col min="1801" max="1801" width="38.7109375" style="113" customWidth="1"/>
    <col min="1802" max="1802" width="18.28515625" style="113" customWidth="1"/>
    <col min="1803" max="1803" width="20" style="113" customWidth="1"/>
    <col min="1804" max="2055" width="9.140625" style="113"/>
    <col min="2056" max="2056" width="3.140625" style="113" customWidth="1"/>
    <col min="2057" max="2057" width="38.7109375" style="113" customWidth="1"/>
    <col min="2058" max="2058" width="18.28515625" style="113" customWidth="1"/>
    <col min="2059" max="2059" width="20" style="113" customWidth="1"/>
    <col min="2060" max="2311" width="9.140625" style="113"/>
    <col min="2312" max="2312" width="3.140625" style="113" customWidth="1"/>
    <col min="2313" max="2313" width="38.7109375" style="113" customWidth="1"/>
    <col min="2314" max="2314" width="18.28515625" style="113" customWidth="1"/>
    <col min="2315" max="2315" width="20" style="113" customWidth="1"/>
    <col min="2316" max="2567" width="9.140625" style="113"/>
    <col min="2568" max="2568" width="3.140625" style="113" customWidth="1"/>
    <col min="2569" max="2569" width="38.7109375" style="113" customWidth="1"/>
    <col min="2570" max="2570" width="18.28515625" style="113" customWidth="1"/>
    <col min="2571" max="2571" width="20" style="113" customWidth="1"/>
    <col min="2572" max="2823" width="9.140625" style="113"/>
    <col min="2824" max="2824" width="3.140625" style="113" customWidth="1"/>
    <col min="2825" max="2825" width="38.7109375" style="113" customWidth="1"/>
    <col min="2826" max="2826" width="18.28515625" style="113" customWidth="1"/>
    <col min="2827" max="2827" width="20" style="113" customWidth="1"/>
    <col min="2828" max="3079" width="9.140625" style="113"/>
    <col min="3080" max="3080" width="3.140625" style="113" customWidth="1"/>
    <col min="3081" max="3081" width="38.7109375" style="113" customWidth="1"/>
    <col min="3082" max="3082" width="18.28515625" style="113" customWidth="1"/>
    <col min="3083" max="3083" width="20" style="113" customWidth="1"/>
    <col min="3084" max="3335" width="9.140625" style="113"/>
    <col min="3336" max="3336" width="3.140625" style="113" customWidth="1"/>
    <col min="3337" max="3337" width="38.7109375" style="113" customWidth="1"/>
    <col min="3338" max="3338" width="18.28515625" style="113" customWidth="1"/>
    <col min="3339" max="3339" width="20" style="113" customWidth="1"/>
    <col min="3340" max="3591" width="9.140625" style="113"/>
    <col min="3592" max="3592" width="3.140625" style="113" customWidth="1"/>
    <col min="3593" max="3593" width="38.7109375" style="113" customWidth="1"/>
    <col min="3594" max="3594" width="18.28515625" style="113" customWidth="1"/>
    <col min="3595" max="3595" width="20" style="113" customWidth="1"/>
    <col min="3596" max="3847" width="9.140625" style="113"/>
    <col min="3848" max="3848" width="3.140625" style="113" customWidth="1"/>
    <col min="3849" max="3849" width="38.7109375" style="113" customWidth="1"/>
    <col min="3850" max="3850" width="18.28515625" style="113" customWidth="1"/>
    <col min="3851" max="3851" width="20" style="113" customWidth="1"/>
    <col min="3852" max="4103" width="9.140625" style="113"/>
    <col min="4104" max="4104" width="3.140625" style="113" customWidth="1"/>
    <col min="4105" max="4105" width="38.7109375" style="113" customWidth="1"/>
    <col min="4106" max="4106" width="18.28515625" style="113" customWidth="1"/>
    <col min="4107" max="4107" width="20" style="113" customWidth="1"/>
    <col min="4108" max="4359" width="9.140625" style="113"/>
    <col min="4360" max="4360" width="3.140625" style="113" customWidth="1"/>
    <col min="4361" max="4361" width="38.7109375" style="113" customWidth="1"/>
    <col min="4362" max="4362" width="18.28515625" style="113" customWidth="1"/>
    <col min="4363" max="4363" width="20" style="113" customWidth="1"/>
    <col min="4364" max="4615" width="9.140625" style="113"/>
    <col min="4616" max="4616" width="3.140625" style="113" customWidth="1"/>
    <col min="4617" max="4617" width="38.7109375" style="113" customWidth="1"/>
    <col min="4618" max="4618" width="18.28515625" style="113" customWidth="1"/>
    <col min="4619" max="4619" width="20" style="113" customWidth="1"/>
    <col min="4620" max="4871" width="9.140625" style="113"/>
    <col min="4872" max="4872" width="3.140625" style="113" customWidth="1"/>
    <col min="4873" max="4873" width="38.7109375" style="113" customWidth="1"/>
    <col min="4874" max="4874" width="18.28515625" style="113" customWidth="1"/>
    <col min="4875" max="4875" width="20" style="113" customWidth="1"/>
    <col min="4876" max="5127" width="9.140625" style="113"/>
    <col min="5128" max="5128" width="3.140625" style="113" customWidth="1"/>
    <col min="5129" max="5129" width="38.7109375" style="113" customWidth="1"/>
    <col min="5130" max="5130" width="18.28515625" style="113" customWidth="1"/>
    <col min="5131" max="5131" width="20" style="113" customWidth="1"/>
    <col min="5132" max="5383" width="9.140625" style="113"/>
    <col min="5384" max="5384" width="3.140625" style="113" customWidth="1"/>
    <col min="5385" max="5385" width="38.7109375" style="113" customWidth="1"/>
    <col min="5386" max="5386" width="18.28515625" style="113" customWidth="1"/>
    <col min="5387" max="5387" width="20" style="113" customWidth="1"/>
    <col min="5388" max="5639" width="9.140625" style="113"/>
    <col min="5640" max="5640" width="3.140625" style="113" customWidth="1"/>
    <col min="5641" max="5641" width="38.7109375" style="113" customWidth="1"/>
    <col min="5642" max="5642" width="18.28515625" style="113" customWidth="1"/>
    <col min="5643" max="5643" width="20" style="113" customWidth="1"/>
    <col min="5644" max="5895" width="9.140625" style="113"/>
    <col min="5896" max="5896" width="3.140625" style="113" customWidth="1"/>
    <col min="5897" max="5897" width="38.7109375" style="113" customWidth="1"/>
    <col min="5898" max="5898" width="18.28515625" style="113" customWidth="1"/>
    <col min="5899" max="5899" width="20" style="113" customWidth="1"/>
    <col min="5900" max="6151" width="9.140625" style="113"/>
    <col min="6152" max="6152" width="3.140625" style="113" customWidth="1"/>
    <col min="6153" max="6153" width="38.7109375" style="113" customWidth="1"/>
    <col min="6154" max="6154" width="18.28515625" style="113" customWidth="1"/>
    <col min="6155" max="6155" width="20" style="113" customWidth="1"/>
    <col min="6156" max="6407" width="9.140625" style="113"/>
    <col min="6408" max="6408" width="3.140625" style="113" customWidth="1"/>
    <col min="6409" max="6409" width="38.7109375" style="113" customWidth="1"/>
    <col min="6410" max="6410" width="18.28515625" style="113" customWidth="1"/>
    <col min="6411" max="6411" width="20" style="113" customWidth="1"/>
    <col min="6412" max="6663" width="9.140625" style="113"/>
    <col min="6664" max="6664" width="3.140625" style="113" customWidth="1"/>
    <col min="6665" max="6665" width="38.7109375" style="113" customWidth="1"/>
    <col min="6666" max="6666" width="18.28515625" style="113" customWidth="1"/>
    <col min="6667" max="6667" width="20" style="113" customWidth="1"/>
    <col min="6668" max="6919" width="9.140625" style="113"/>
    <col min="6920" max="6920" width="3.140625" style="113" customWidth="1"/>
    <col min="6921" max="6921" width="38.7109375" style="113" customWidth="1"/>
    <col min="6922" max="6922" width="18.28515625" style="113" customWidth="1"/>
    <col min="6923" max="6923" width="20" style="113" customWidth="1"/>
    <col min="6924" max="7175" width="9.140625" style="113"/>
    <col min="7176" max="7176" width="3.140625" style="113" customWidth="1"/>
    <col min="7177" max="7177" width="38.7109375" style="113" customWidth="1"/>
    <col min="7178" max="7178" width="18.28515625" style="113" customWidth="1"/>
    <col min="7179" max="7179" width="20" style="113" customWidth="1"/>
    <col min="7180" max="7431" width="9.140625" style="113"/>
    <col min="7432" max="7432" width="3.140625" style="113" customWidth="1"/>
    <col min="7433" max="7433" width="38.7109375" style="113" customWidth="1"/>
    <col min="7434" max="7434" width="18.28515625" style="113" customWidth="1"/>
    <col min="7435" max="7435" width="20" style="113" customWidth="1"/>
    <col min="7436" max="7687" width="9.140625" style="113"/>
    <col min="7688" max="7688" width="3.140625" style="113" customWidth="1"/>
    <col min="7689" max="7689" width="38.7109375" style="113" customWidth="1"/>
    <col min="7690" max="7690" width="18.28515625" style="113" customWidth="1"/>
    <col min="7691" max="7691" width="20" style="113" customWidth="1"/>
    <col min="7692" max="7943" width="9.140625" style="113"/>
    <col min="7944" max="7944" width="3.140625" style="113" customWidth="1"/>
    <col min="7945" max="7945" width="38.7109375" style="113" customWidth="1"/>
    <col min="7946" max="7946" width="18.28515625" style="113" customWidth="1"/>
    <col min="7947" max="7947" width="20" style="113" customWidth="1"/>
    <col min="7948" max="8199" width="9.140625" style="113"/>
    <col min="8200" max="8200" width="3.140625" style="113" customWidth="1"/>
    <col min="8201" max="8201" width="38.7109375" style="113" customWidth="1"/>
    <col min="8202" max="8202" width="18.28515625" style="113" customWidth="1"/>
    <col min="8203" max="8203" width="20" style="113" customWidth="1"/>
    <col min="8204" max="8455" width="9.140625" style="113"/>
    <col min="8456" max="8456" width="3.140625" style="113" customWidth="1"/>
    <col min="8457" max="8457" width="38.7109375" style="113" customWidth="1"/>
    <col min="8458" max="8458" width="18.28515625" style="113" customWidth="1"/>
    <col min="8459" max="8459" width="20" style="113" customWidth="1"/>
    <col min="8460" max="8711" width="9.140625" style="113"/>
    <col min="8712" max="8712" width="3.140625" style="113" customWidth="1"/>
    <col min="8713" max="8713" width="38.7109375" style="113" customWidth="1"/>
    <col min="8714" max="8714" width="18.28515625" style="113" customWidth="1"/>
    <col min="8715" max="8715" width="20" style="113" customWidth="1"/>
    <col min="8716" max="8967" width="9.140625" style="113"/>
    <col min="8968" max="8968" width="3.140625" style="113" customWidth="1"/>
    <col min="8969" max="8969" width="38.7109375" style="113" customWidth="1"/>
    <col min="8970" max="8970" width="18.28515625" style="113" customWidth="1"/>
    <col min="8971" max="8971" width="20" style="113" customWidth="1"/>
    <col min="8972" max="9223" width="9.140625" style="113"/>
    <col min="9224" max="9224" width="3.140625" style="113" customWidth="1"/>
    <col min="9225" max="9225" width="38.7109375" style="113" customWidth="1"/>
    <col min="9226" max="9226" width="18.28515625" style="113" customWidth="1"/>
    <col min="9227" max="9227" width="20" style="113" customWidth="1"/>
    <col min="9228" max="9479" width="9.140625" style="113"/>
    <col min="9480" max="9480" width="3.140625" style="113" customWidth="1"/>
    <col min="9481" max="9481" width="38.7109375" style="113" customWidth="1"/>
    <col min="9482" max="9482" width="18.28515625" style="113" customWidth="1"/>
    <col min="9483" max="9483" width="20" style="113" customWidth="1"/>
    <col min="9484" max="9735" width="9.140625" style="113"/>
    <col min="9736" max="9736" width="3.140625" style="113" customWidth="1"/>
    <col min="9737" max="9737" width="38.7109375" style="113" customWidth="1"/>
    <col min="9738" max="9738" width="18.28515625" style="113" customWidth="1"/>
    <col min="9739" max="9739" width="20" style="113" customWidth="1"/>
    <col min="9740" max="9991" width="9.140625" style="113"/>
    <col min="9992" max="9992" width="3.140625" style="113" customWidth="1"/>
    <col min="9993" max="9993" width="38.7109375" style="113" customWidth="1"/>
    <col min="9994" max="9994" width="18.28515625" style="113" customWidth="1"/>
    <col min="9995" max="9995" width="20" style="113" customWidth="1"/>
    <col min="9996" max="10247" width="9.140625" style="113"/>
    <col min="10248" max="10248" width="3.140625" style="113" customWidth="1"/>
    <col min="10249" max="10249" width="38.7109375" style="113" customWidth="1"/>
    <col min="10250" max="10250" width="18.28515625" style="113" customWidth="1"/>
    <col min="10251" max="10251" width="20" style="113" customWidth="1"/>
    <col min="10252" max="10503" width="9.140625" style="113"/>
    <col min="10504" max="10504" width="3.140625" style="113" customWidth="1"/>
    <col min="10505" max="10505" width="38.7109375" style="113" customWidth="1"/>
    <col min="10506" max="10506" width="18.28515625" style="113" customWidth="1"/>
    <col min="10507" max="10507" width="20" style="113" customWidth="1"/>
    <col min="10508" max="10759" width="9.140625" style="113"/>
    <col min="10760" max="10760" width="3.140625" style="113" customWidth="1"/>
    <col min="10761" max="10761" width="38.7109375" style="113" customWidth="1"/>
    <col min="10762" max="10762" width="18.28515625" style="113" customWidth="1"/>
    <col min="10763" max="10763" width="20" style="113" customWidth="1"/>
    <col min="10764" max="11015" width="9.140625" style="113"/>
    <col min="11016" max="11016" width="3.140625" style="113" customWidth="1"/>
    <col min="11017" max="11017" width="38.7109375" style="113" customWidth="1"/>
    <col min="11018" max="11018" width="18.28515625" style="113" customWidth="1"/>
    <col min="11019" max="11019" width="20" style="113" customWidth="1"/>
    <col min="11020" max="11271" width="9.140625" style="113"/>
    <col min="11272" max="11272" width="3.140625" style="113" customWidth="1"/>
    <col min="11273" max="11273" width="38.7109375" style="113" customWidth="1"/>
    <col min="11274" max="11274" width="18.28515625" style="113" customWidth="1"/>
    <col min="11275" max="11275" width="20" style="113" customWidth="1"/>
    <col min="11276" max="11527" width="9.140625" style="113"/>
    <col min="11528" max="11528" width="3.140625" style="113" customWidth="1"/>
    <col min="11529" max="11529" width="38.7109375" style="113" customWidth="1"/>
    <col min="11530" max="11530" width="18.28515625" style="113" customWidth="1"/>
    <col min="11531" max="11531" width="20" style="113" customWidth="1"/>
    <col min="11532" max="11783" width="9.140625" style="113"/>
    <col min="11784" max="11784" width="3.140625" style="113" customWidth="1"/>
    <col min="11785" max="11785" width="38.7109375" style="113" customWidth="1"/>
    <col min="11786" max="11786" width="18.28515625" style="113" customWidth="1"/>
    <col min="11787" max="11787" width="20" style="113" customWidth="1"/>
    <col min="11788" max="12039" width="9.140625" style="113"/>
    <col min="12040" max="12040" width="3.140625" style="113" customWidth="1"/>
    <col min="12041" max="12041" width="38.7109375" style="113" customWidth="1"/>
    <col min="12042" max="12042" width="18.28515625" style="113" customWidth="1"/>
    <col min="12043" max="12043" width="20" style="113" customWidth="1"/>
    <col min="12044" max="12295" width="9.140625" style="113"/>
    <col min="12296" max="12296" width="3.140625" style="113" customWidth="1"/>
    <col min="12297" max="12297" width="38.7109375" style="113" customWidth="1"/>
    <col min="12298" max="12298" width="18.28515625" style="113" customWidth="1"/>
    <col min="12299" max="12299" width="20" style="113" customWidth="1"/>
    <col min="12300" max="12551" width="9.140625" style="113"/>
    <col min="12552" max="12552" width="3.140625" style="113" customWidth="1"/>
    <col min="12553" max="12553" width="38.7109375" style="113" customWidth="1"/>
    <col min="12554" max="12554" width="18.28515625" style="113" customWidth="1"/>
    <col min="12555" max="12555" width="20" style="113" customWidth="1"/>
    <col min="12556" max="12807" width="9.140625" style="113"/>
    <col min="12808" max="12808" width="3.140625" style="113" customWidth="1"/>
    <col min="12809" max="12809" width="38.7109375" style="113" customWidth="1"/>
    <col min="12810" max="12810" width="18.28515625" style="113" customWidth="1"/>
    <col min="12811" max="12811" width="20" style="113" customWidth="1"/>
    <col min="12812" max="13063" width="9.140625" style="113"/>
    <col min="13064" max="13064" width="3.140625" style="113" customWidth="1"/>
    <col min="13065" max="13065" width="38.7109375" style="113" customWidth="1"/>
    <col min="13066" max="13066" width="18.28515625" style="113" customWidth="1"/>
    <col min="13067" max="13067" width="20" style="113" customWidth="1"/>
    <col min="13068" max="13319" width="9.140625" style="113"/>
    <col min="13320" max="13320" width="3.140625" style="113" customWidth="1"/>
    <col min="13321" max="13321" width="38.7109375" style="113" customWidth="1"/>
    <col min="13322" max="13322" width="18.28515625" style="113" customWidth="1"/>
    <col min="13323" max="13323" width="20" style="113" customWidth="1"/>
    <col min="13324" max="13575" width="9.140625" style="113"/>
    <col min="13576" max="13576" width="3.140625" style="113" customWidth="1"/>
    <col min="13577" max="13577" width="38.7109375" style="113" customWidth="1"/>
    <col min="13578" max="13578" width="18.28515625" style="113" customWidth="1"/>
    <col min="13579" max="13579" width="20" style="113" customWidth="1"/>
    <col min="13580" max="13831" width="9.140625" style="113"/>
    <col min="13832" max="13832" width="3.140625" style="113" customWidth="1"/>
    <col min="13833" max="13833" width="38.7109375" style="113" customWidth="1"/>
    <col min="13834" max="13834" width="18.28515625" style="113" customWidth="1"/>
    <col min="13835" max="13835" width="20" style="113" customWidth="1"/>
    <col min="13836" max="14087" width="9.140625" style="113"/>
    <col min="14088" max="14088" width="3.140625" style="113" customWidth="1"/>
    <col min="14089" max="14089" width="38.7109375" style="113" customWidth="1"/>
    <col min="14090" max="14090" width="18.28515625" style="113" customWidth="1"/>
    <col min="14091" max="14091" width="20" style="113" customWidth="1"/>
    <col min="14092" max="14343" width="9.140625" style="113"/>
    <col min="14344" max="14344" width="3.140625" style="113" customWidth="1"/>
    <col min="14345" max="14345" width="38.7109375" style="113" customWidth="1"/>
    <col min="14346" max="14346" width="18.28515625" style="113" customWidth="1"/>
    <col min="14347" max="14347" width="20" style="113" customWidth="1"/>
    <col min="14348" max="14599" width="9.140625" style="113"/>
    <col min="14600" max="14600" width="3.140625" style="113" customWidth="1"/>
    <col min="14601" max="14601" width="38.7109375" style="113" customWidth="1"/>
    <col min="14602" max="14602" width="18.28515625" style="113" customWidth="1"/>
    <col min="14603" max="14603" width="20" style="113" customWidth="1"/>
    <col min="14604" max="14855" width="9.140625" style="113"/>
    <col min="14856" max="14856" width="3.140625" style="113" customWidth="1"/>
    <col min="14857" max="14857" width="38.7109375" style="113" customWidth="1"/>
    <col min="14858" max="14858" width="18.28515625" style="113" customWidth="1"/>
    <col min="14859" max="14859" width="20" style="113" customWidth="1"/>
    <col min="14860" max="15111" width="9.140625" style="113"/>
    <col min="15112" max="15112" width="3.140625" style="113" customWidth="1"/>
    <col min="15113" max="15113" width="38.7109375" style="113" customWidth="1"/>
    <col min="15114" max="15114" width="18.28515625" style="113" customWidth="1"/>
    <col min="15115" max="15115" width="20" style="113" customWidth="1"/>
    <col min="15116" max="15367" width="9.140625" style="113"/>
    <col min="15368" max="15368" width="3.140625" style="113" customWidth="1"/>
    <col min="15369" max="15369" width="38.7109375" style="113" customWidth="1"/>
    <col min="15370" max="15370" width="18.28515625" style="113" customWidth="1"/>
    <col min="15371" max="15371" width="20" style="113" customWidth="1"/>
    <col min="15372" max="15623" width="9.140625" style="113"/>
    <col min="15624" max="15624" width="3.140625" style="113" customWidth="1"/>
    <col min="15625" max="15625" width="38.7109375" style="113" customWidth="1"/>
    <col min="15626" max="15626" width="18.28515625" style="113" customWidth="1"/>
    <col min="15627" max="15627" width="20" style="113" customWidth="1"/>
    <col min="15628" max="15879" width="9.140625" style="113"/>
    <col min="15880" max="15880" width="3.140625" style="113" customWidth="1"/>
    <col min="15881" max="15881" width="38.7109375" style="113" customWidth="1"/>
    <col min="15882" max="15882" width="18.28515625" style="113" customWidth="1"/>
    <col min="15883" max="15883" width="20" style="113" customWidth="1"/>
    <col min="15884" max="16135" width="9.140625" style="113"/>
    <col min="16136" max="16136" width="3.140625" style="113" customWidth="1"/>
    <col min="16137" max="16137" width="38.7109375" style="113" customWidth="1"/>
    <col min="16138" max="16138" width="18.28515625" style="113" customWidth="1"/>
    <col min="16139" max="16139" width="20" style="113" customWidth="1"/>
    <col min="16140" max="16384" width="9.140625" style="113"/>
  </cols>
  <sheetData>
    <row r="1" spans="1:11" x14ac:dyDescent="0.2">
      <c r="K1" s="125" t="s">
        <v>141</v>
      </c>
    </row>
    <row r="2" spans="1:11" ht="39" customHeight="1" x14ac:dyDescent="0.2">
      <c r="A2" s="126"/>
      <c r="B2" s="126"/>
      <c r="C2" s="126"/>
      <c r="D2" s="126"/>
      <c r="E2" s="126"/>
      <c r="F2" s="126"/>
      <c r="G2" s="126"/>
      <c r="H2" s="126"/>
      <c r="I2" s="222" t="s">
        <v>163</v>
      </c>
      <c r="J2" s="223"/>
      <c r="K2" s="223"/>
    </row>
    <row r="3" spans="1:11" ht="18" customHeight="1" x14ac:dyDescent="0.2">
      <c r="A3" s="126"/>
      <c r="B3" s="126"/>
      <c r="C3" s="126"/>
      <c r="D3" s="126"/>
      <c r="E3" s="126"/>
      <c r="F3" s="126"/>
      <c r="G3" s="126"/>
      <c r="H3" s="126"/>
      <c r="I3" s="127"/>
      <c r="J3" s="262" t="s">
        <v>202</v>
      </c>
      <c r="K3" s="263"/>
    </row>
    <row r="4" spans="1:11" ht="18" customHeight="1" x14ac:dyDescent="0.2">
      <c r="A4" s="126"/>
      <c r="B4" s="126"/>
      <c r="C4" s="126"/>
      <c r="D4" s="126"/>
      <c r="E4" s="126"/>
      <c r="F4" s="126"/>
      <c r="G4" s="126"/>
      <c r="H4" s="126"/>
      <c r="I4" s="127"/>
      <c r="J4" s="127"/>
      <c r="K4" s="127"/>
    </row>
    <row r="5" spans="1:11" ht="33.75" customHeight="1" x14ac:dyDescent="0.2">
      <c r="A5" s="264" t="s">
        <v>165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5.75" customHeight="1" x14ac:dyDescent="0.2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3" t="s">
        <v>0</v>
      </c>
    </row>
    <row r="7" spans="1:11" ht="42" customHeight="1" x14ac:dyDescent="0.2">
      <c r="A7" s="265" t="s">
        <v>142</v>
      </c>
      <c r="B7" s="265"/>
      <c r="C7" s="266" t="s">
        <v>7</v>
      </c>
      <c r="D7" s="267"/>
      <c r="E7" s="244"/>
      <c r="F7" s="266" t="s">
        <v>8</v>
      </c>
      <c r="G7" s="267"/>
      <c r="H7" s="244"/>
      <c r="I7" s="266" t="s">
        <v>109</v>
      </c>
      <c r="J7" s="267"/>
      <c r="K7" s="244"/>
    </row>
    <row r="8" spans="1:11" ht="42" customHeight="1" x14ac:dyDescent="0.2">
      <c r="A8" s="265"/>
      <c r="B8" s="265"/>
      <c r="C8" s="129" t="s">
        <v>143</v>
      </c>
      <c r="D8" s="129" t="s">
        <v>144</v>
      </c>
      <c r="E8" s="129" t="s">
        <v>145</v>
      </c>
      <c r="F8" s="129" t="s">
        <v>143</v>
      </c>
      <c r="G8" s="129" t="s">
        <v>144</v>
      </c>
      <c r="H8" s="129" t="s">
        <v>145</v>
      </c>
      <c r="I8" s="129" t="s">
        <v>143</v>
      </c>
      <c r="J8" s="129" t="s">
        <v>144</v>
      </c>
      <c r="K8" s="129" t="s">
        <v>145</v>
      </c>
    </row>
    <row r="9" spans="1:11" ht="26.25" customHeight="1" x14ac:dyDescent="0.2">
      <c r="A9" s="265"/>
      <c r="B9" s="265"/>
      <c r="C9" s="130">
        <f>C10+C11</f>
        <v>0</v>
      </c>
      <c r="D9" s="130" t="s">
        <v>146</v>
      </c>
      <c r="E9" s="130">
        <f t="shared" ref="E9:F9" si="0">E10+E11</f>
        <v>0</v>
      </c>
      <c r="F9" s="130">
        <f t="shared" si="0"/>
        <v>0</v>
      </c>
      <c r="G9" s="130" t="s">
        <v>146</v>
      </c>
      <c r="H9" s="130">
        <f t="shared" ref="H9:I9" si="1">H10+H11</f>
        <v>0</v>
      </c>
      <c r="I9" s="130">
        <f t="shared" si="1"/>
        <v>0</v>
      </c>
      <c r="J9" s="130" t="s">
        <v>146</v>
      </c>
      <c r="K9" s="131">
        <f>K10+K11</f>
        <v>0</v>
      </c>
    </row>
    <row r="10" spans="1:11" ht="33.75" customHeight="1" x14ac:dyDescent="0.2">
      <c r="A10" s="129">
        <v>1</v>
      </c>
      <c r="B10" s="132" t="s">
        <v>147</v>
      </c>
      <c r="C10" s="133">
        <v>0</v>
      </c>
      <c r="D10" s="133" t="s">
        <v>146</v>
      </c>
      <c r="E10" s="133">
        <v>0</v>
      </c>
      <c r="F10" s="133">
        <v>0</v>
      </c>
      <c r="G10" s="133" t="s">
        <v>146</v>
      </c>
      <c r="H10" s="133">
        <v>0</v>
      </c>
      <c r="I10" s="133">
        <v>0</v>
      </c>
      <c r="J10" s="133"/>
      <c r="K10" s="133">
        <v>0</v>
      </c>
    </row>
    <row r="11" spans="1:11" ht="33" customHeight="1" x14ac:dyDescent="0.2">
      <c r="A11" s="129">
        <v>2</v>
      </c>
      <c r="B11" s="132" t="s">
        <v>148</v>
      </c>
      <c r="C11" s="133">
        <v>0</v>
      </c>
      <c r="D11" s="133" t="s">
        <v>146</v>
      </c>
      <c r="E11" s="133">
        <v>0</v>
      </c>
      <c r="F11" s="133">
        <v>0</v>
      </c>
      <c r="G11" s="133" t="s">
        <v>146</v>
      </c>
      <c r="H11" s="133">
        <v>0</v>
      </c>
      <c r="I11" s="133">
        <v>0</v>
      </c>
      <c r="J11" s="133"/>
      <c r="K11" s="133">
        <v>0</v>
      </c>
    </row>
    <row r="12" spans="1:11" x14ac:dyDescent="0.2">
      <c r="A12" s="128"/>
      <c r="B12" s="128"/>
      <c r="C12" s="128"/>
      <c r="D12" s="128"/>
      <c r="E12" s="128"/>
      <c r="F12" s="128"/>
      <c r="G12" s="128"/>
      <c r="H12" s="128"/>
      <c r="I12" s="134"/>
      <c r="J12" s="134"/>
      <c r="K12" s="1"/>
    </row>
    <row r="13" spans="1:11" x14ac:dyDescent="0.2">
      <c r="A13" s="128"/>
      <c r="B13" s="128"/>
      <c r="C13" s="128"/>
      <c r="D13" s="128"/>
      <c r="E13" s="128"/>
      <c r="F13" s="128"/>
      <c r="G13" s="128"/>
      <c r="H13" s="128"/>
      <c r="I13" s="134"/>
      <c r="J13" s="134"/>
      <c r="K13" s="1"/>
    </row>
    <row r="14" spans="1:11" ht="15.7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view="pageBreakPreview" zoomScaleSheetLayoutView="100" workbookViewId="0">
      <selection activeCell="H3" sqref="H3"/>
    </sheetView>
  </sheetViews>
  <sheetFormatPr defaultRowHeight="12.75" x14ac:dyDescent="0.2"/>
  <cols>
    <col min="1" max="1" width="5.42578125" style="113" customWidth="1"/>
    <col min="2" max="2" width="20.140625" style="113" customWidth="1"/>
    <col min="3" max="3" width="10.7109375" style="113" customWidth="1"/>
    <col min="4" max="4" width="12.5703125" style="113" customWidth="1"/>
    <col min="5" max="5" width="15.42578125" style="113" customWidth="1"/>
    <col min="6" max="6" width="14.42578125" style="113" customWidth="1"/>
    <col min="7" max="7" width="15.42578125" style="113" customWidth="1"/>
    <col min="8" max="8" width="18.5703125" style="113" customWidth="1"/>
    <col min="9" max="257" width="9.140625" style="113"/>
    <col min="258" max="258" width="3.140625" style="113" customWidth="1"/>
    <col min="259" max="259" width="38.7109375" style="113" customWidth="1"/>
    <col min="260" max="260" width="18.28515625" style="113" customWidth="1"/>
    <col min="261" max="261" width="20" style="113" customWidth="1"/>
    <col min="262" max="513" width="9.140625" style="113"/>
    <col min="514" max="514" width="3.140625" style="113" customWidth="1"/>
    <col min="515" max="515" width="38.7109375" style="113" customWidth="1"/>
    <col min="516" max="516" width="18.28515625" style="113" customWidth="1"/>
    <col min="517" max="517" width="20" style="113" customWidth="1"/>
    <col min="518" max="769" width="9.140625" style="113"/>
    <col min="770" max="770" width="3.140625" style="113" customWidth="1"/>
    <col min="771" max="771" width="38.7109375" style="113" customWidth="1"/>
    <col min="772" max="772" width="18.28515625" style="113" customWidth="1"/>
    <col min="773" max="773" width="20" style="113" customWidth="1"/>
    <col min="774" max="1025" width="9.140625" style="113"/>
    <col min="1026" max="1026" width="3.140625" style="113" customWidth="1"/>
    <col min="1027" max="1027" width="38.7109375" style="113" customWidth="1"/>
    <col min="1028" max="1028" width="18.28515625" style="113" customWidth="1"/>
    <col min="1029" max="1029" width="20" style="113" customWidth="1"/>
    <col min="1030" max="1281" width="9.140625" style="113"/>
    <col min="1282" max="1282" width="3.140625" style="113" customWidth="1"/>
    <col min="1283" max="1283" width="38.7109375" style="113" customWidth="1"/>
    <col min="1284" max="1284" width="18.28515625" style="113" customWidth="1"/>
    <col min="1285" max="1285" width="20" style="113" customWidth="1"/>
    <col min="1286" max="1537" width="9.140625" style="113"/>
    <col min="1538" max="1538" width="3.140625" style="113" customWidth="1"/>
    <col min="1539" max="1539" width="38.7109375" style="113" customWidth="1"/>
    <col min="1540" max="1540" width="18.28515625" style="113" customWidth="1"/>
    <col min="1541" max="1541" width="20" style="113" customWidth="1"/>
    <col min="1542" max="1793" width="9.140625" style="113"/>
    <col min="1794" max="1794" width="3.140625" style="113" customWidth="1"/>
    <col min="1795" max="1795" width="38.7109375" style="113" customWidth="1"/>
    <col min="1796" max="1796" width="18.28515625" style="113" customWidth="1"/>
    <col min="1797" max="1797" width="20" style="113" customWidth="1"/>
    <col min="1798" max="2049" width="9.140625" style="113"/>
    <col min="2050" max="2050" width="3.140625" style="113" customWidth="1"/>
    <col min="2051" max="2051" width="38.7109375" style="113" customWidth="1"/>
    <col min="2052" max="2052" width="18.28515625" style="113" customWidth="1"/>
    <col min="2053" max="2053" width="20" style="113" customWidth="1"/>
    <col min="2054" max="2305" width="9.140625" style="113"/>
    <col min="2306" max="2306" width="3.140625" style="113" customWidth="1"/>
    <col min="2307" max="2307" width="38.7109375" style="113" customWidth="1"/>
    <col min="2308" max="2308" width="18.28515625" style="113" customWidth="1"/>
    <col min="2309" max="2309" width="20" style="113" customWidth="1"/>
    <col min="2310" max="2561" width="9.140625" style="113"/>
    <col min="2562" max="2562" width="3.140625" style="113" customWidth="1"/>
    <col min="2563" max="2563" width="38.7109375" style="113" customWidth="1"/>
    <col min="2564" max="2564" width="18.28515625" style="113" customWidth="1"/>
    <col min="2565" max="2565" width="20" style="113" customWidth="1"/>
    <col min="2566" max="2817" width="9.140625" style="113"/>
    <col min="2818" max="2818" width="3.140625" style="113" customWidth="1"/>
    <col min="2819" max="2819" width="38.7109375" style="113" customWidth="1"/>
    <col min="2820" max="2820" width="18.28515625" style="113" customWidth="1"/>
    <col min="2821" max="2821" width="20" style="113" customWidth="1"/>
    <col min="2822" max="3073" width="9.140625" style="113"/>
    <col min="3074" max="3074" width="3.140625" style="113" customWidth="1"/>
    <col min="3075" max="3075" width="38.7109375" style="113" customWidth="1"/>
    <col min="3076" max="3076" width="18.28515625" style="113" customWidth="1"/>
    <col min="3077" max="3077" width="20" style="113" customWidth="1"/>
    <col min="3078" max="3329" width="9.140625" style="113"/>
    <col min="3330" max="3330" width="3.140625" style="113" customWidth="1"/>
    <col min="3331" max="3331" width="38.7109375" style="113" customWidth="1"/>
    <col min="3332" max="3332" width="18.28515625" style="113" customWidth="1"/>
    <col min="3333" max="3333" width="20" style="113" customWidth="1"/>
    <col min="3334" max="3585" width="9.140625" style="113"/>
    <col min="3586" max="3586" width="3.140625" style="113" customWidth="1"/>
    <col min="3587" max="3587" width="38.7109375" style="113" customWidth="1"/>
    <col min="3588" max="3588" width="18.28515625" style="113" customWidth="1"/>
    <col min="3589" max="3589" width="20" style="113" customWidth="1"/>
    <col min="3590" max="3841" width="9.140625" style="113"/>
    <col min="3842" max="3842" width="3.140625" style="113" customWidth="1"/>
    <col min="3843" max="3843" width="38.7109375" style="113" customWidth="1"/>
    <col min="3844" max="3844" width="18.28515625" style="113" customWidth="1"/>
    <col min="3845" max="3845" width="20" style="113" customWidth="1"/>
    <col min="3846" max="4097" width="9.140625" style="113"/>
    <col min="4098" max="4098" width="3.140625" style="113" customWidth="1"/>
    <col min="4099" max="4099" width="38.7109375" style="113" customWidth="1"/>
    <col min="4100" max="4100" width="18.28515625" style="113" customWidth="1"/>
    <col min="4101" max="4101" width="20" style="113" customWidth="1"/>
    <col min="4102" max="4353" width="9.140625" style="113"/>
    <col min="4354" max="4354" width="3.140625" style="113" customWidth="1"/>
    <col min="4355" max="4355" width="38.7109375" style="113" customWidth="1"/>
    <col min="4356" max="4356" width="18.28515625" style="113" customWidth="1"/>
    <col min="4357" max="4357" width="20" style="113" customWidth="1"/>
    <col min="4358" max="4609" width="9.140625" style="113"/>
    <col min="4610" max="4610" width="3.140625" style="113" customWidth="1"/>
    <col min="4611" max="4611" width="38.7109375" style="113" customWidth="1"/>
    <col min="4612" max="4612" width="18.28515625" style="113" customWidth="1"/>
    <col min="4613" max="4613" width="20" style="113" customWidth="1"/>
    <col min="4614" max="4865" width="9.140625" style="113"/>
    <col min="4866" max="4866" width="3.140625" style="113" customWidth="1"/>
    <col min="4867" max="4867" width="38.7109375" style="113" customWidth="1"/>
    <col min="4868" max="4868" width="18.28515625" style="113" customWidth="1"/>
    <col min="4869" max="4869" width="20" style="113" customWidth="1"/>
    <col min="4870" max="5121" width="9.140625" style="113"/>
    <col min="5122" max="5122" width="3.140625" style="113" customWidth="1"/>
    <col min="5123" max="5123" width="38.7109375" style="113" customWidth="1"/>
    <col min="5124" max="5124" width="18.28515625" style="113" customWidth="1"/>
    <col min="5125" max="5125" width="20" style="113" customWidth="1"/>
    <col min="5126" max="5377" width="9.140625" style="113"/>
    <col min="5378" max="5378" width="3.140625" style="113" customWidth="1"/>
    <col min="5379" max="5379" width="38.7109375" style="113" customWidth="1"/>
    <col min="5380" max="5380" width="18.28515625" style="113" customWidth="1"/>
    <col min="5381" max="5381" width="20" style="113" customWidth="1"/>
    <col min="5382" max="5633" width="9.140625" style="113"/>
    <col min="5634" max="5634" width="3.140625" style="113" customWidth="1"/>
    <col min="5635" max="5635" width="38.7109375" style="113" customWidth="1"/>
    <col min="5636" max="5636" width="18.28515625" style="113" customWidth="1"/>
    <col min="5637" max="5637" width="20" style="113" customWidth="1"/>
    <col min="5638" max="5889" width="9.140625" style="113"/>
    <col min="5890" max="5890" width="3.140625" style="113" customWidth="1"/>
    <col min="5891" max="5891" width="38.7109375" style="113" customWidth="1"/>
    <col min="5892" max="5892" width="18.28515625" style="113" customWidth="1"/>
    <col min="5893" max="5893" width="20" style="113" customWidth="1"/>
    <col min="5894" max="6145" width="9.140625" style="113"/>
    <col min="6146" max="6146" width="3.140625" style="113" customWidth="1"/>
    <col min="6147" max="6147" width="38.7109375" style="113" customWidth="1"/>
    <col min="6148" max="6148" width="18.28515625" style="113" customWidth="1"/>
    <col min="6149" max="6149" width="20" style="113" customWidth="1"/>
    <col min="6150" max="6401" width="9.140625" style="113"/>
    <col min="6402" max="6402" width="3.140625" style="113" customWidth="1"/>
    <col min="6403" max="6403" width="38.7109375" style="113" customWidth="1"/>
    <col min="6404" max="6404" width="18.28515625" style="113" customWidth="1"/>
    <col min="6405" max="6405" width="20" style="113" customWidth="1"/>
    <col min="6406" max="6657" width="9.140625" style="113"/>
    <col min="6658" max="6658" width="3.140625" style="113" customWidth="1"/>
    <col min="6659" max="6659" width="38.7109375" style="113" customWidth="1"/>
    <col min="6660" max="6660" width="18.28515625" style="113" customWidth="1"/>
    <col min="6661" max="6661" width="20" style="113" customWidth="1"/>
    <col min="6662" max="6913" width="9.140625" style="113"/>
    <col min="6914" max="6914" width="3.140625" style="113" customWidth="1"/>
    <col min="6915" max="6915" width="38.7109375" style="113" customWidth="1"/>
    <col min="6916" max="6916" width="18.28515625" style="113" customWidth="1"/>
    <col min="6917" max="6917" width="20" style="113" customWidth="1"/>
    <col min="6918" max="7169" width="9.140625" style="113"/>
    <col min="7170" max="7170" width="3.140625" style="113" customWidth="1"/>
    <col min="7171" max="7171" width="38.7109375" style="113" customWidth="1"/>
    <col min="7172" max="7172" width="18.28515625" style="113" customWidth="1"/>
    <col min="7173" max="7173" width="20" style="113" customWidth="1"/>
    <col min="7174" max="7425" width="9.140625" style="113"/>
    <col min="7426" max="7426" width="3.140625" style="113" customWidth="1"/>
    <col min="7427" max="7427" width="38.7109375" style="113" customWidth="1"/>
    <col min="7428" max="7428" width="18.28515625" style="113" customWidth="1"/>
    <col min="7429" max="7429" width="20" style="113" customWidth="1"/>
    <col min="7430" max="7681" width="9.140625" style="113"/>
    <col min="7682" max="7682" width="3.140625" style="113" customWidth="1"/>
    <col min="7683" max="7683" width="38.7109375" style="113" customWidth="1"/>
    <col min="7684" max="7684" width="18.28515625" style="113" customWidth="1"/>
    <col min="7685" max="7685" width="20" style="113" customWidth="1"/>
    <col min="7686" max="7937" width="9.140625" style="113"/>
    <col min="7938" max="7938" width="3.140625" style="113" customWidth="1"/>
    <col min="7939" max="7939" width="38.7109375" style="113" customWidth="1"/>
    <col min="7940" max="7940" width="18.28515625" style="113" customWidth="1"/>
    <col min="7941" max="7941" width="20" style="113" customWidth="1"/>
    <col min="7942" max="8193" width="9.140625" style="113"/>
    <col min="8194" max="8194" width="3.140625" style="113" customWidth="1"/>
    <col min="8195" max="8195" width="38.7109375" style="113" customWidth="1"/>
    <col min="8196" max="8196" width="18.28515625" style="113" customWidth="1"/>
    <col min="8197" max="8197" width="20" style="113" customWidth="1"/>
    <col min="8198" max="8449" width="9.140625" style="113"/>
    <col min="8450" max="8450" width="3.140625" style="113" customWidth="1"/>
    <col min="8451" max="8451" width="38.7109375" style="113" customWidth="1"/>
    <col min="8452" max="8452" width="18.28515625" style="113" customWidth="1"/>
    <col min="8453" max="8453" width="20" style="113" customWidth="1"/>
    <col min="8454" max="8705" width="9.140625" style="113"/>
    <col min="8706" max="8706" width="3.140625" style="113" customWidth="1"/>
    <col min="8707" max="8707" width="38.7109375" style="113" customWidth="1"/>
    <col min="8708" max="8708" width="18.28515625" style="113" customWidth="1"/>
    <col min="8709" max="8709" width="20" style="113" customWidth="1"/>
    <col min="8710" max="8961" width="9.140625" style="113"/>
    <col min="8962" max="8962" width="3.140625" style="113" customWidth="1"/>
    <col min="8963" max="8963" width="38.7109375" style="113" customWidth="1"/>
    <col min="8964" max="8964" width="18.28515625" style="113" customWidth="1"/>
    <col min="8965" max="8965" width="20" style="113" customWidth="1"/>
    <col min="8966" max="9217" width="9.140625" style="113"/>
    <col min="9218" max="9218" width="3.140625" style="113" customWidth="1"/>
    <col min="9219" max="9219" width="38.7109375" style="113" customWidth="1"/>
    <col min="9220" max="9220" width="18.28515625" style="113" customWidth="1"/>
    <col min="9221" max="9221" width="20" style="113" customWidth="1"/>
    <col min="9222" max="9473" width="9.140625" style="113"/>
    <col min="9474" max="9474" width="3.140625" style="113" customWidth="1"/>
    <col min="9475" max="9475" width="38.7109375" style="113" customWidth="1"/>
    <col min="9476" max="9476" width="18.28515625" style="113" customWidth="1"/>
    <col min="9477" max="9477" width="20" style="113" customWidth="1"/>
    <col min="9478" max="9729" width="9.140625" style="113"/>
    <col min="9730" max="9730" width="3.140625" style="113" customWidth="1"/>
    <col min="9731" max="9731" width="38.7109375" style="113" customWidth="1"/>
    <col min="9732" max="9732" width="18.28515625" style="113" customWidth="1"/>
    <col min="9733" max="9733" width="20" style="113" customWidth="1"/>
    <col min="9734" max="9985" width="9.140625" style="113"/>
    <col min="9986" max="9986" width="3.140625" style="113" customWidth="1"/>
    <col min="9987" max="9987" width="38.7109375" style="113" customWidth="1"/>
    <col min="9988" max="9988" width="18.28515625" style="113" customWidth="1"/>
    <col min="9989" max="9989" width="20" style="113" customWidth="1"/>
    <col min="9990" max="10241" width="9.140625" style="113"/>
    <col min="10242" max="10242" width="3.140625" style="113" customWidth="1"/>
    <col min="10243" max="10243" width="38.7109375" style="113" customWidth="1"/>
    <col min="10244" max="10244" width="18.28515625" style="113" customWidth="1"/>
    <col min="10245" max="10245" width="20" style="113" customWidth="1"/>
    <col min="10246" max="10497" width="9.140625" style="113"/>
    <col min="10498" max="10498" width="3.140625" style="113" customWidth="1"/>
    <col min="10499" max="10499" width="38.7109375" style="113" customWidth="1"/>
    <col min="10500" max="10500" width="18.28515625" style="113" customWidth="1"/>
    <col min="10501" max="10501" width="20" style="113" customWidth="1"/>
    <col min="10502" max="10753" width="9.140625" style="113"/>
    <col min="10754" max="10754" width="3.140625" style="113" customWidth="1"/>
    <col min="10755" max="10755" width="38.7109375" style="113" customWidth="1"/>
    <col min="10756" max="10756" width="18.28515625" style="113" customWidth="1"/>
    <col min="10757" max="10757" width="20" style="113" customWidth="1"/>
    <col min="10758" max="11009" width="9.140625" style="113"/>
    <col min="11010" max="11010" width="3.140625" style="113" customWidth="1"/>
    <col min="11011" max="11011" width="38.7109375" style="113" customWidth="1"/>
    <col min="11012" max="11012" width="18.28515625" style="113" customWidth="1"/>
    <col min="11013" max="11013" width="20" style="113" customWidth="1"/>
    <col min="11014" max="11265" width="9.140625" style="113"/>
    <col min="11266" max="11266" width="3.140625" style="113" customWidth="1"/>
    <col min="11267" max="11267" width="38.7109375" style="113" customWidth="1"/>
    <col min="11268" max="11268" width="18.28515625" style="113" customWidth="1"/>
    <col min="11269" max="11269" width="20" style="113" customWidth="1"/>
    <col min="11270" max="11521" width="9.140625" style="113"/>
    <col min="11522" max="11522" width="3.140625" style="113" customWidth="1"/>
    <col min="11523" max="11523" width="38.7109375" style="113" customWidth="1"/>
    <col min="11524" max="11524" width="18.28515625" style="113" customWidth="1"/>
    <col min="11525" max="11525" width="20" style="113" customWidth="1"/>
    <col min="11526" max="11777" width="9.140625" style="113"/>
    <col min="11778" max="11778" width="3.140625" style="113" customWidth="1"/>
    <col min="11779" max="11779" width="38.7109375" style="113" customWidth="1"/>
    <col min="11780" max="11780" width="18.28515625" style="113" customWidth="1"/>
    <col min="11781" max="11781" width="20" style="113" customWidth="1"/>
    <col min="11782" max="12033" width="9.140625" style="113"/>
    <col min="12034" max="12034" width="3.140625" style="113" customWidth="1"/>
    <col min="12035" max="12035" width="38.7109375" style="113" customWidth="1"/>
    <col min="12036" max="12036" width="18.28515625" style="113" customWidth="1"/>
    <col min="12037" max="12037" width="20" style="113" customWidth="1"/>
    <col min="12038" max="12289" width="9.140625" style="113"/>
    <col min="12290" max="12290" width="3.140625" style="113" customWidth="1"/>
    <col min="12291" max="12291" width="38.7109375" style="113" customWidth="1"/>
    <col min="12292" max="12292" width="18.28515625" style="113" customWidth="1"/>
    <col min="12293" max="12293" width="20" style="113" customWidth="1"/>
    <col min="12294" max="12545" width="9.140625" style="113"/>
    <col min="12546" max="12546" width="3.140625" style="113" customWidth="1"/>
    <col min="12547" max="12547" width="38.7109375" style="113" customWidth="1"/>
    <col min="12548" max="12548" width="18.28515625" style="113" customWidth="1"/>
    <col min="12549" max="12549" width="20" style="113" customWidth="1"/>
    <col min="12550" max="12801" width="9.140625" style="113"/>
    <col min="12802" max="12802" width="3.140625" style="113" customWidth="1"/>
    <col min="12803" max="12803" width="38.7109375" style="113" customWidth="1"/>
    <col min="12804" max="12804" width="18.28515625" style="113" customWidth="1"/>
    <col min="12805" max="12805" width="20" style="113" customWidth="1"/>
    <col min="12806" max="13057" width="9.140625" style="113"/>
    <col min="13058" max="13058" width="3.140625" style="113" customWidth="1"/>
    <col min="13059" max="13059" width="38.7109375" style="113" customWidth="1"/>
    <col min="13060" max="13060" width="18.28515625" style="113" customWidth="1"/>
    <col min="13061" max="13061" width="20" style="113" customWidth="1"/>
    <col min="13062" max="13313" width="9.140625" style="113"/>
    <col min="13314" max="13314" width="3.140625" style="113" customWidth="1"/>
    <col min="13315" max="13315" width="38.7109375" style="113" customWidth="1"/>
    <col min="13316" max="13316" width="18.28515625" style="113" customWidth="1"/>
    <col min="13317" max="13317" width="20" style="113" customWidth="1"/>
    <col min="13318" max="13569" width="9.140625" style="113"/>
    <col min="13570" max="13570" width="3.140625" style="113" customWidth="1"/>
    <col min="13571" max="13571" width="38.7109375" style="113" customWidth="1"/>
    <col min="13572" max="13572" width="18.28515625" style="113" customWidth="1"/>
    <col min="13573" max="13573" width="20" style="113" customWidth="1"/>
    <col min="13574" max="13825" width="9.140625" style="113"/>
    <col min="13826" max="13826" width="3.140625" style="113" customWidth="1"/>
    <col min="13827" max="13827" width="38.7109375" style="113" customWidth="1"/>
    <col min="13828" max="13828" width="18.28515625" style="113" customWidth="1"/>
    <col min="13829" max="13829" width="20" style="113" customWidth="1"/>
    <col min="13830" max="14081" width="9.140625" style="113"/>
    <col min="14082" max="14082" width="3.140625" style="113" customWidth="1"/>
    <col min="14083" max="14083" width="38.7109375" style="113" customWidth="1"/>
    <col min="14084" max="14084" width="18.28515625" style="113" customWidth="1"/>
    <col min="14085" max="14085" width="20" style="113" customWidth="1"/>
    <col min="14086" max="14337" width="9.140625" style="113"/>
    <col min="14338" max="14338" width="3.140625" style="113" customWidth="1"/>
    <col min="14339" max="14339" width="38.7109375" style="113" customWidth="1"/>
    <col min="14340" max="14340" width="18.28515625" style="113" customWidth="1"/>
    <col min="14341" max="14341" width="20" style="113" customWidth="1"/>
    <col min="14342" max="14593" width="9.140625" style="113"/>
    <col min="14594" max="14594" width="3.140625" style="113" customWidth="1"/>
    <col min="14595" max="14595" width="38.7109375" style="113" customWidth="1"/>
    <col min="14596" max="14596" width="18.28515625" style="113" customWidth="1"/>
    <col min="14597" max="14597" width="20" style="113" customWidth="1"/>
    <col min="14598" max="14849" width="9.140625" style="113"/>
    <col min="14850" max="14850" width="3.140625" style="113" customWidth="1"/>
    <col min="14851" max="14851" width="38.7109375" style="113" customWidth="1"/>
    <col min="14852" max="14852" width="18.28515625" style="113" customWidth="1"/>
    <col min="14853" max="14853" width="20" style="113" customWidth="1"/>
    <col min="14854" max="15105" width="9.140625" style="113"/>
    <col min="15106" max="15106" width="3.140625" style="113" customWidth="1"/>
    <col min="15107" max="15107" width="38.7109375" style="113" customWidth="1"/>
    <col min="15108" max="15108" width="18.28515625" style="113" customWidth="1"/>
    <col min="15109" max="15109" width="20" style="113" customWidth="1"/>
    <col min="15110" max="15361" width="9.140625" style="113"/>
    <col min="15362" max="15362" width="3.140625" style="113" customWidth="1"/>
    <col min="15363" max="15363" width="38.7109375" style="113" customWidth="1"/>
    <col min="15364" max="15364" width="18.28515625" style="113" customWidth="1"/>
    <col min="15365" max="15365" width="20" style="113" customWidth="1"/>
    <col min="15366" max="15617" width="9.140625" style="113"/>
    <col min="15618" max="15618" width="3.140625" style="113" customWidth="1"/>
    <col min="15619" max="15619" width="38.7109375" style="113" customWidth="1"/>
    <col min="15620" max="15620" width="18.28515625" style="113" customWidth="1"/>
    <col min="15621" max="15621" width="20" style="113" customWidth="1"/>
    <col min="15622" max="15873" width="9.140625" style="113"/>
    <col min="15874" max="15874" width="3.140625" style="113" customWidth="1"/>
    <col min="15875" max="15875" width="38.7109375" style="113" customWidth="1"/>
    <col min="15876" max="15876" width="18.28515625" style="113" customWidth="1"/>
    <col min="15877" max="15877" width="20" style="113" customWidth="1"/>
    <col min="15878" max="16129" width="9.140625" style="113"/>
    <col min="16130" max="16130" width="3.140625" style="113" customWidth="1"/>
    <col min="16131" max="16131" width="38.7109375" style="113" customWidth="1"/>
    <col min="16132" max="16132" width="18.28515625" style="113" customWidth="1"/>
    <col min="16133" max="16133" width="20" style="113" customWidth="1"/>
    <col min="16134" max="16384" width="9.140625" style="113"/>
  </cols>
  <sheetData>
    <row r="1" spans="1:9" ht="15" customHeight="1" x14ac:dyDescent="0.2">
      <c r="H1" s="195" t="s">
        <v>149</v>
      </c>
    </row>
    <row r="2" spans="1:9" ht="39" customHeight="1" x14ac:dyDescent="0.2">
      <c r="A2" s="126"/>
      <c r="B2" s="126"/>
      <c r="C2" s="126"/>
      <c r="D2" s="126"/>
      <c r="E2" s="249"/>
      <c r="F2" s="249"/>
      <c r="G2" s="222" t="s">
        <v>163</v>
      </c>
      <c r="H2" s="223"/>
      <c r="I2" s="85"/>
    </row>
    <row r="3" spans="1:9" ht="14.25" customHeight="1" x14ac:dyDescent="0.2">
      <c r="A3" s="126"/>
      <c r="B3" s="126"/>
      <c r="C3" s="126"/>
      <c r="D3" s="126"/>
      <c r="E3" s="127"/>
      <c r="F3" s="127"/>
      <c r="G3" s="128"/>
      <c r="H3" s="153" t="s">
        <v>202</v>
      </c>
    </row>
    <row r="4" spans="1:9" ht="14.25" customHeight="1" x14ac:dyDescent="0.2">
      <c r="A4" s="126"/>
      <c r="B4" s="126"/>
      <c r="C4" s="126"/>
      <c r="D4" s="126"/>
      <c r="E4" s="127"/>
      <c r="F4" s="127"/>
      <c r="G4" s="128"/>
      <c r="H4" s="127"/>
    </row>
    <row r="5" spans="1:9" ht="39" customHeight="1" x14ac:dyDescent="0.2">
      <c r="A5" s="264" t="s">
        <v>164</v>
      </c>
      <c r="B5" s="264"/>
      <c r="C5" s="264"/>
      <c r="D5" s="264"/>
      <c r="E5" s="264"/>
      <c r="F5" s="264"/>
      <c r="G5" s="264"/>
      <c r="H5" s="264"/>
    </row>
    <row r="6" spans="1:9" ht="26.25" customHeight="1" x14ac:dyDescent="0.2">
      <c r="A6" s="136"/>
      <c r="B6" s="136"/>
      <c r="C6" s="136"/>
      <c r="D6" s="136"/>
      <c r="E6" s="137"/>
      <c r="F6" s="137"/>
      <c r="G6" s="138"/>
      <c r="H6" s="128"/>
    </row>
    <row r="7" spans="1:9" ht="36" customHeight="1" x14ac:dyDescent="0.2">
      <c r="A7" s="268" t="s">
        <v>150</v>
      </c>
      <c r="B7" s="268" t="s">
        <v>151</v>
      </c>
      <c r="C7" s="270" t="s">
        <v>152</v>
      </c>
      <c r="D7" s="271"/>
      <c r="E7" s="272"/>
      <c r="F7" s="273" t="s">
        <v>153</v>
      </c>
      <c r="G7" s="268" t="s">
        <v>154</v>
      </c>
      <c r="H7" s="268" t="s">
        <v>155</v>
      </c>
    </row>
    <row r="8" spans="1:9" ht="39" customHeight="1" x14ac:dyDescent="0.2">
      <c r="A8" s="269"/>
      <c r="B8" s="269"/>
      <c r="C8" s="139" t="s">
        <v>156</v>
      </c>
      <c r="D8" s="139" t="s">
        <v>157</v>
      </c>
      <c r="E8" s="139" t="s">
        <v>158</v>
      </c>
      <c r="F8" s="269"/>
      <c r="G8" s="269"/>
      <c r="H8" s="269"/>
    </row>
    <row r="9" spans="1:9" ht="16.5" customHeight="1" x14ac:dyDescent="0.2">
      <c r="A9" s="129">
        <v>1</v>
      </c>
      <c r="B9" s="129">
        <v>2</v>
      </c>
      <c r="C9" s="129">
        <v>3</v>
      </c>
      <c r="D9" s="129">
        <v>4</v>
      </c>
      <c r="E9" s="129">
        <v>5</v>
      </c>
      <c r="F9" s="129">
        <v>6</v>
      </c>
      <c r="G9" s="140">
        <v>7</v>
      </c>
      <c r="H9" s="141">
        <v>8</v>
      </c>
    </row>
    <row r="10" spans="1:9" ht="20.100000000000001" customHeight="1" x14ac:dyDescent="0.25">
      <c r="A10" s="142"/>
      <c r="B10" s="142" t="s">
        <v>146</v>
      </c>
      <c r="C10" s="143">
        <v>0</v>
      </c>
      <c r="D10" s="143">
        <v>0</v>
      </c>
      <c r="E10" s="143">
        <v>0</v>
      </c>
      <c r="F10" s="142" t="s">
        <v>146</v>
      </c>
      <c r="G10" s="144" t="s">
        <v>146</v>
      </c>
      <c r="H10" s="145" t="s">
        <v>146</v>
      </c>
    </row>
    <row r="11" spans="1:9" ht="21" customHeight="1" x14ac:dyDescent="0.2">
      <c r="A11" s="139"/>
      <c r="B11" s="139" t="s">
        <v>114</v>
      </c>
      <c r="C11" s="146">
        <v>0</v>
      </c>
      <c r="D11" s="146">
        <v>0</v>
      </c>
      <c r="E11" s="147">
        <v>0</v>
      </c>
      <c r="F11" s="147" t="s">
        <v>146</v>
      </c>
      <c r="G11" s="148" t="s">
        <v>146</v>
      </c>
      <c r="H11" s="149" t="s">
        <v>146</v>
      </c>
    </row>
    <row r="12" spans="1:9" ht="13.5" customHeight="1" x14ac:dyDescent="0.2">
      <c r="A12" s="137"/>
      <c r="B12" s="150"/>
      <c r="C12" s="150"/>
      <c r="D12" s="150"/>
      <c r="E12" s="151"/>
      <c r="F12" s="151"/>
      <c r="G12" s="152"/>
    </row>
  </sheetData>
  <mergeCells count="9">
    <mergeCell ref="E2:F2"/>
    <mergeCell ref="G2:H2"/>
    <mergeCell ref="A5:H5"/>
    <mergeCell ref="A7:A8"/>
    <mergeCell ref="B7:B8"/>
    <mergeCell ref="C7:E7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5'!Заголовки_для_печати</vt:lpstr>
      <vt:lpstr>'Приложение 10'!Область_печати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2021-12-22T03:44:52Z</dcterms:modified>
</cp:coreProperties>
</file>